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5\drafts\38.533 10.5.2.1+11.6.2.1+11.6.2.3+13.4.2.1 TT\"/>
    </mc:Choice>
  </mc:AlternateContent>
  <xr:revisionPtr revIDLastSave="0" documentId="13_ncr:1_{71DA225B-3C03-471C-A782-16472443D132}" xr6:coauthVersionLast="47" xr6:coauthVersionMax="47" xr10:uidLastSave="{00000000-0000-0000-0000-000000000000}"/>
  <bookViews>
    <workbookView xWindow="-120" yWindow="-120" windowWidth="38640" windowHeight="21120" tabRatio="846" activeTab="1" xr2:uid="{00000000-000D-0000-FFFF-FFFF00000000}"/>
  </bookViews>
  <sheets>
    <sheet name="Template" sheetId="2" r:id="rId1"/>
    <sheet name="10.5.2.1-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0" i="6" l="1"/>
  <c r="S96" i="6"/>
  <c r="D41" i="6" l="1"/>
  <c r="D37" i="6"/>
  <c r="G49" i="6"/>
  <c r="J45" i="6"/>
  <c r="D61" i="6"/>
  <c r="D57" i="6"/>
  <c r="D6" i="6"/>
  <c r="T83" i="6"/>
  <c r="T81" i="6"/>
  <c r="T80" i="6"/>
  <c r="L74" i="6"/>
  <c r="L76" i="6" s="1"/>
  <c r="K74" i="6"/>
  <c r="K76" i="6" s="1"/>
  <c r="J74" i="6"/>
  <c r="J76" i="6" s="1"/>
  <c r="I74" i="6"/>
  <c r="I76" i="6" s="1"/>
  <c r="H74" i="6"/>
  <c r="H76" i="6" s="1"/>
  <c r="G74" i="6"/>
  <c r="G76" i="6" s="1"/>
  <c r="E73" i="6"/>
  <c r="E76" i="6" s="1"/>
  <c r="D73" i="6"/>
  <c r="D76" i="6" s="1"/>
  <c r="D79" i="6" s="1"/>
  <c r="N61" i="6"/>
  <c r="M61" i="6"/>
  <c r="D53" i="6"/>
  <c r="J49" i="6"/>
  <c r="D49" i="6"/>
  <c r="G45" i="6"/>
  <c r="D45" i="6"/>
  <c r="J41" i="6"/>
  <c r="G37" i="6"/>
  <c r="O31" i="6"/>
  <c r="O61" i="6" s="1"/>
  <c r="L30" i="6"/>
  <c r="L45" i="6" s="1"/>
  <c r="K30" i="6"/>
  <c r="K45" i="6" s="1"/>
  <c r="I30" i="6"/>
  <c r="I49" i="6" s="1"/>
  <c r="H30" i="6"/>
  <c r="H37" i="6" s="1"/>
  <c r="L29" i="6"/>
  <c r="K29" i="6"/>
  <c r="I29" i="6"/>
  <c r="H29" i="6"/>
  <c r="F28" i="6"/>
  <c r="F41" i="6" s="1"/>
  <c r="E28" i="6"/>
  <c r="E37" i="6" s="1"/>
  <c r="F27" i="6"/>
  <c r="F53" i="6" s="1"/>
  <c r="E27" i="6"/>
  <c r="E53" i="6" s="1"/>
  <c r="D18" i="6"/>
  <c r="F10" i="6"/>
  <c r="L8" i="6"/>
  <c r="K8" i="6"/>
  <c r="J8" i="6"/>
  <c r="I8" i="6"/>
  <c r="H8" i="6"/>
  <c r="G8" i="6"/>
  <c r="F8" i="6"/>
  <c r="E8" i="6"/>
  <c r="S104" i="6" s="1"/>
  <c r="L7" i="6"/>
  <c r="K7" i="6"/>
  <c r="J7" i="6"/>
  <c r="I7" i="6"/>
  <c r="H7" i="6"/>
  <c r="G7" i="6"/>
  <c r="F7" i="6"/>
  <c r="E7" i="6"/>
  <c r="L5" i="6"/>
  <c r="K5" i="6"/>
  <c r="K18" i="6" s="1"/>
  <c r="J5" i="6"/>
  <c r="J18" i="6" s="1"/>
  <c r="I5" i="6"/>
  <c r="H5" i="6"/>
  <c r="H20" i="6" s="1"/>
  <c r="G5" i="6"/>
  <c r="G20" i="6" s="1"/>
  <c r="F5" i="6"/>
  <c r="E5" i="6"/>
  <c r="E18" i="6" s="1"/>
  <c r="J20" i="6" l="1"/>
  <c r="G18" i="6"/>
  <c r="J60" i="6" s="1"/>
  <c r="J61" i="6" s="1"/>
  <c r="E79" i="6"/>
  <c r="I18" i="6"/>
  <c r="L20" i="6"/>
  <c r="I6" i="6"/>
  <c r="L6" i="6"/>
  <c r="F49" i="6"/>
  <c r="L41" i="6"/>
  <c r="H18" i="6"/>
  <c r="K60" i="6" s="1"/>
  <c r="K61" i="6" s="1"/>
  <c r="F18" i="6"/>
  <c r="F73" i="6"/>
  <c r="F76" i="6" s="1"/>
  <c r="I81" i="6" s="1"/>
  <c r="I97" i="6" s="1"/>
  <c r="K41" i="6"/>
  <c r="G79" i="6"/>
  <c r="K36" i="6"/>
  <c r="K37" i="6" s="1"/>
  <c r="Q37" i="6" s="1"/>
  <c r="Q89" i="6" s="1"/>
  <c r="L18" i="6"/>
  <c r="J36" i="6"/>
  <c r="J37" i="6" s="1"/>
  <c r="P37" i="6" s="1"/>
  <c r="P89" i="6" s="1"/>
  <c r="J79" i="6"/>
  <c r="J81" i="6"/>
  <c r="J101" i="6" s="1"/>
  <c r="I37" i="6"/>
  <c r="I45" i="6"/>
  <c r="E49" i="6"/>
  <c r="G81" i="6"/>
  <c r="G97" i="6" s="1"/>
  <c r="H81" i="6"/>
  <c r="H97" i="6" s="1"/>
  <c r="F45" i="6"/>
  <c r="K20" i="6"/>
  <c r="E45" i="6"/>
  <c r="K79" i="6"/>
  <c r="H79" i="6"/>
  <c r="K49" i="6"/>
  <c r="P49" i="6"/>
  <c r="P101" i="6" s="1"/>
  <c r="H49" i="6"/>
  <c r="H45" i="6"/>
  <c r="P45" i="6"/>
  <c r="P97" i="6" s="1"/>
  <c r="F6" i="6"/>
  <c r="G6" i="6"/>
  <c r="J6" i="6"/>
  <c r="E6" i="6"/>
  <c r="H6" i="6"/>
  <c r="K6" i="6"/>
  <c r="K81" i="6"/>
  <c r="K101" i="6" s="1"/>
  <c r="I20" i="6"/>
  <c r="E61" i="6"/>
  <c r="E41" i="6"/>
  <c r="L49" i="6"/>
  <c r="F57" i="6"/>
  <c r="F37" i="6"/>
  <c r="E57" i="6"/>
  <c r="F61" i="6"/>
  <c r="H40" i="6" l="1"/>
  <c r="H41" i="6" s="1"/>
  <c r="Q41" i="6" s="1"/>
  <c r="Q93" i="6" s="1"/>
  <c r="D22" i="6"/>
  <c r="K52" i="6"/>
  <c r="K53" i="6" s="1"/>
  <c r="J21" i="6"/>
  <c r="G19" i="6"/>
  <c r="J56" i="6"/>
  <c r="J57" i="6" s="1"/>
  <c r="E22" i="6"/>
  <c r="G52" i="6"/>
  <c r="G53" i="6" s="1"/>
  <c r="P53" i="6" s="1"/>
  <c r="P105" i="6" s="1"/>
  <c r="J19" i="6"/>
  <c r="G60" i="6"/>
  <c r="G61" i="6" s="1"/>
  <c r="P61" i="6" s="1"/>
  <c r="P113" i="6" s="1"/>
  <c r="H19" i="6"/>
  <c r="J52" i="6"/>
  <c r="J53" i="6" s="1"/>
  <c r="G40" i="6"/>
  <c r="G41" i="6" s="1"/>
  <c r="P41" i="6" s="1"/>
  <c r="P93" i="6" s="1"/>
  <c r="J94" i="6" s="1"/>
  <c r="K56" i="6"/>
  <c r="K57" i="6" s="1"/>
  <c r="H52" i="6"/>
  <c r="H53" i="6" s="1"/>
  <c r="Q53" i="6" s="1"/>
  <c r="Q105" i="6" s="1"/>
  <c r="G56" i="6"/>
  <c r="G57" i="6" s="1"/>
  <c r="R49" i="6"/>
  <c r="R101" i="6" s="1"/>
  <c r="J102" i="6"/>
  <c r="H80" i="6"/>
  <c r="H89" i="6" s="1"/>
  <c r="H88" i="6" s="1"/>
  <c r="H21" i="6"/>
  <c r="H60" i="6"/>
  <c r="H61" i="6" s="1"/>
  <c r="Q61" i="6" s="1"/>
  <c r="Q113" i="6" s="1"/>
  <c r="L52" i="6"/>
  <c r="L53" i="6" s="1"/>
  <c r="I40" i="6"/>
  <c r="I41" i="6" s="1"/>
  <c r="R41" i="6" s="1"/>
  <c r="R93" i="6" s="1"/>
  <c r="K21" i="6"/>
  <c r="G96" i="6"/>
  <c r="I21" i="6"/>
  <c r="J80" i="6"/>
  <c r="J93" i="6" s="1"/>
  <c r="F22" i="6"/>
  <c r="L81" i="6"/>
  <c r="L101" i="6" s="1"/>
  <c r="L36" i="6"/>
  <c r="L37" i="6" s="1"/>
  <c r="R37" i="6" s="1"/>
  <c r="R89" i="6" s="1"/>
  <c r="I79" i="6"/>
  <c r="R45" i="6"/>
  <c r="R97" i="6" s="1"/>
  <c r="I96" i="6" s="1"/>
  <c r="L21" i="6"/>
  <c r="I52" i="6"/>
  <c r="I53" i="6" s="1"/>
  <c r="I60" i="6"/>
  <c r="I61" i="6" s="1"/>
  <c r="H56" i="6"/>
  <c r="H57" i="6" s="1"/>
  <c r="K19" i="6"/>
  <c r="L19" i="6"/>
  <c r="L56" i="6"/>
  <c r="L57" i="6" s="1"/>
  <c r="I19" i="6"/>
  <c r="F79" i="6"/>
  <c r="L79" i="6"/>
  <c r="I56" i="6"/>
  <c r="I57" i="6" s="1"/>
  <c r="L60" i="6"/>
  <c r="L61" i="6" s="1"/>
  <c r="D83" i="6"/>
  <c r="D105" i="6" s="1"/>
  <c r="Q45" i="6"/>
  <c r="Q97" i="6" s="1"/>
  <c r="H96" i="6" s="1"/>
  <c r="Q49" i="6"/>
  <c r="Q101" i="6" s="1"/>
  <c r="K102" i="6" s="1"/>
  <c r="G80" i="6"/>
  <c r="G89" i="6" s="1"/>
  <c r="G88" i="6" s="1"/>
  <c r="E83" i="6"/>
  <c r="E105" i="6" s="1"/>
  <c r="H82" i="6"/>
  <c r="K80" i="6"/>
  <c r="K93" i="6" s="1"/>
  <c r="J100" i="6"/>
  <c r="G98" i="6"/>
  <c r="K82" i="6"/>
  <c r="G21" i="6"/>
  <c r="J82" i="6"/>
  <c r="G82" i="6"/>
  <c r="P57" i="6" l="1"/>
  <c r="P109" i="6" s="1"/>
  <c r="Q57" i="6"/>
  <c r="Q109" i="6" s="1"/>
  <c r="R53" i="6"/>
  <c r="R105" i="6" s="1"/>
  <c r="J92" i="6"/>
  <c r="H90" i="6"/>
  <c r="R57" i="6"/>
  <c r="R109" i="6" s="1"/>
  <c r="D104" i="6"/>
  <c r="L100" i="6"/>
  <c r="I98" i="6"/>
  <c r="K92" i="6"/>
  <c r="L82" i="6"/>
  <c r="L113" i="6" s="1"/>
  <c r="L102" i="6"/>
  <c r="R61" i="6"/>
  <c r="R113" i="6" s="1"/>
  <c r="I80" i="6"/>
  <c r="I89" i="6" s="1"/>
  <c r="I90" i="6" s="1"/>
  <c r="L80" i="6"/>
  <c r="L93" i="6" s="1"/>
  <c r="L94" i="6" s="1"/>
  <c r="I82" i="6"/>
  <c r="E104" i="6"/>
  <c r="D106" i="6"/>
  <c r="H98" i="6"/>
  <c r="E106" i="6"/>
  <c r="F83" i="6"/>
  <c r="F105" i="6" s="1"/>
  <c r="G90" i="6"/>
  <c r="K100" i="6"/>
  <c r="K94" i="6"/>
  <c r="J109" i="6"/>
  <c r="J113" i="6"/>
  <c r="K109" i="6"/>
  <c r="K113" i="6"/>
  <c r="I88" i="6" l="1"/>
  <c r="F104" i="6"/>
  <c r="L109" i="6"/>
  <c r="L108" i="6" s="1"/>
  <c r="L92" i="6"/>
  <c r="F106" i="6"/>
  <c r="K114" i="6"/>
  <c r="N114" i="6" s="1"/>
  <c r="K112" i="6"/>
  <c r="N112" i="6" s="1"/>
  <c r="K110" i="6"/>
  <c r="K108" i="6"/>
  <c r="J114" i="6"/>
  <c r="M114" i="6" s="1"/>
  <c r="J112" i="6"/>
  <c r="M112" i="6" s="1"/>
  <c r="L114" i="6"/>
  <c r="O114" i="6" s="1"/>
  <c r="L112" i="6"/>
  <c r="O112" i="6" s="1"/>
  <c r="J110" i="6"/>
  <c r="J108" i="6"/>
  <c r="L110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P34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T6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P86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<sst xmlns="http://schemas.openxmlformats.org/spreadsheetml/2006/main" count="317" uniqueCount="140">
  <si>
    <t>AWGN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</si>
  <si>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</si>
  <si>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</si>
  <si>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</si>
  <si>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</si>
  <si>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</si>
  <si>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</si>
  <si>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</si>
  <si>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</si>
  <si>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</si>
  <si>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</si>
  <si>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</si>
  <si>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</si>
  <si>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</si>
  <si>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</si>
  <si>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</si>
  <si>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</si>
  <si>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</si>
  <si>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</si>
  <si>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</si>
  <si>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</si>
  <si>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</si>
  <si>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</si>
  <si>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</si>
  <si>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</si>
  <si>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</si>
  <si>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</si>
  <si>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</si>
  <si>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</si>
  <si>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</si>
  <si>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</si>
  <si>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</si>
  <si>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</si>
  <si>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</si>
  <si>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</si>
  <si>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</si>
  <si>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</si>
  <si>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</si>
  <si>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</si>
  <si>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</si>
  <si>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</si>
  <si>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</si>
  <si>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</si>
  <si>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</si>
  <si>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</si>
  <si>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</si>
  <si>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</si>
  <si>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</si>
  <si>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</si>
  <si>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</si>
  <si>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</si>
  <si>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</si>
  <si>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</si>
  <si>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</si>
  <si>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</si>
  <si>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</si>
  <si>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</si>
  <si>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</si>
  <si>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</si>
  <si>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</si>
  <si>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</si>
  <si>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</si>
  <si>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</si>
  <si>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</si>
  <si>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</si>
  <si>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RSRQ, nominal</t>
  </si>
  <si>
    <t>RB bandwidth</t>
  </si>
  <si>
    <t>From TS 38.211 Section 4.4.4.1</t>
  </si>
  <si>
    <t>Cell 2 Reported SS-RSRQ sensitivity factor</t>
  </si>
  <si>
    <t>Cell 2 Reported SS-RSRQ effect</t>
  </si>
  <si>
    <t>Cell 2 SS-RSRQ sensitivity factor</t>
  </si>
  <si>
    <t>Cell 2 SS-RSRQ effect</t>
  </si>
  <si>
    <t>SS-RSRQ Reported value limits</t>
  </si>
  <si>
    <t>SS-RSRQ  to be within range</t>
  </si>
  <si>
    <t>Io maximum</t>
  </si>
  <si>
    <t xml:space="preserve">For Test 1 the Noc is decreased by an amount sufficient to achieve Io maximum &lt;= -50dBm/9MHz. </t>
  </si>
  <si>
    <t>Cell 2  SS-RSRQ minimum</t>
  </si>
  <si>
    <t>Cell 2 SS-RSRQ nominal</t>
  </si>
  <si>
    <t>Cell 2 SS-RSRQ maximum</t>
  </si>
  <si>
    <t>Cell 2 Reported SS-RSRQ minimum</t>
  </si>
  <si>
    <t>Cell 2 Reported SS-RSRQ nominal</t>
  </si>
  <si>
    <t>Cell 2 Reported SS-RSRQ maximum</t>
  </si>
  <si>
    <t>SS-RSRQ, nominal</t>
  </si>
  <si>
    <t>dBm/CH BW</t>
  </si>
  <si>
    <t>RBs in Channel Bandwidth</t>
  </si>
  <si>
    <t>dBm/Ch BW</t>
  </si>
  <si>
    <t>UE SS-RSRQ reporting accuracy</t>
  </si>
  <si>
    <t>SS-RSRQ values are for normal conditions, extreme conditions allow 1.5dB wider at each end for Test 1 and 0.5 dB at each for Test 3</t>
  </si>
  <si>
    <t>SSB_RP, nominal</t>
  </si>
  <si>
    <t>For SSB_RP level range check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</si>
  <si>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</si>
  <si>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</si>
  <si>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</si>
  <si>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</si>
  <si>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</si>
  <si>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</si>
  <si>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</si>
  <si>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</si>
  <si>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</si>
  <si>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</si>
  <si>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</si>
  <si>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</si>
  <si>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</si>
  <si>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</si>
  <si>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</si>
  <si>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</si>
  <si>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</si>
  <si>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</si>
  <si>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To maintain Cell 2 SSB Es/Iot within range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</si>
  <si>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</si>
  <si>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</si>
  <si>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</si>
  <si>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</si>
  <si>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</si>
  <si>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</si>
  <si>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Template is for 2 NR cells, intra-frequency, subtests 1, 2</t>
  </si>
  <si>
    <t>Qualcomm</t>
  </si>
  <si>
    <t>10.5.2.1</t>
  </si>
  <si>
    <t>From TS 38.133 Table A.10.5.2.1.2-1</t>
  </si>
  <si>
    <t>38.101-1 Table 5.3.2-1, 30kHz SCS, 40MHz Ch BW</t>
  </si>
  <si>
    <t>From TS 38.133 Table B.2.9-1</t>
  </si>
  <si>
    <t>38.133 Tables 10.1.29.1.1-1 and B.2.9-1</t>
  </si>
  <si>
    <t>38.133 Table 10.1.29.1.1-1</t>
  </si>
  <si>
    <t>I</t>
  </si>
  <si>
    <t>J</t>
  </si>
  <si>
    <t>Subtest 2 is split into variants according to operating fequency band</t>
  </si>
  <si>
    <t>From TS 38.133 Table A.10.5.2.1.2-2</t>
  </si>
  <si>
    <t>From TS 38.133 Table 10.1.29.1.1-1, selected according to SSB Es/Iot</t>
  </si>
  <si>
    <t>38.133 Table B.2.9-1, NR_CCA_FR1_J</t>
  </si>
  <si>
    <t>v18.2.1</t>
  </si>
  <si>
    <t>Ref: TS 38.133 v16.19.0 clause A.10.5.2.1</t>
  </si>
  <si>
    <t>Cell#3</t>
  </si>
  <si>
    <t xml:space="preserve">38.133 Table 10.1.11.1-1 </t>
  </si>
  <si>
    <t>v16.19.0</t>
  </si>
  <si>
    <t>11.6.2.1</t>
  </si>
  <si>
    <t>11.6.2.3</t>
  </si>
  <si>
    <t>13.4.2.1</t>
  </si>
  <si>
    <t>v16.21.0</t>
  </si>
  <si>
    <t>v18.4.0</t>
  </si>
  <si>
    <t>38.533 10.5.2.1+11.6.2.1+11.6.2.3+13.4.2.1 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</si>
</sst>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164" fontId="5" fillId="3" borderId="6" xfId="1" applyNumberFormat="1" applyFont="1" applyFill="1" applyBorder="1" applyAlignment="1">
      <alignment horizontal="center"/>
    </xf>
    <xf numFmtId="0" fontId="4" fillId="3" borderId="6" xfId="1" applyFont="1" applyFill="1" applyBorder="1" applyAlignment="1"/>
    <xf numFmtId="0" fontId="4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" fontId="1" fillId="6" borderId="2" xfId="0" applyNumberFormat="1" applyFont="1" applyFill="1" applyBorder="1" applyAlignment="1">
      <alignment horizontal="center"/>
    </xf>
    <xf numFmtId="1" fontId="1" fillId="6" borderId="0" xfId="0" applyNumberFormat="1" applyFont="1" applyFill="1" applyBorder="1" applyAlignment="1">
      <alignment horizontal="center"/>
    </xf>
    <xf numFmtId="165" fontId="4" fillId="6" borderId="2" xfId="0" applyNumberFormat="1" applyFont="1" applyFill="1" applyBorder="1" applyAlignment="1">
      <alignment horizontal="center"/>
    </xf>
    <xf numFmtId="165" fontId="4" fillId="6" borderId="0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165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9" fillId="0" borderId="8" xfId="0" applyFont="1" applyBorder="1"/>
    <xf numFmtId="0" fontId="4" fillId="0" borderId="0" xfId="0" applyFont="1" applyBorder="1" applyAlignment="1">
      <alignment horizontal="center"/>
    </xf>
    <xf numFmtId="0" fontId="12" fillId="0" borderId="0" xfId="0" applyFont="1" applyBorder="1"/>
    <xf numFmtId="0" fontId="12" fillId="0" borderId="8" xfId="0" applyFont="1" applyBorder="1"/>
    <xf numFmtId="0" fontId="12" fillId="0" borderId="4" xfId="0" applyFont="1" applyBorder="1"/>
    <xf numFmtId="0" fontId="12" fillId="0" borderId="10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5" xfId="0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1D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1" sqref="B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46</v>
      </c>
      <c r="B1" t="s">
        <v>139</v>
      </c>
    </row>
    <row r="3" spans="1:8">
      <c r="A3" s="32" t="s">
        <v>49</v>
      </c>
      <c r="B3" t="s">
        <v>115</v>
      </c>
    </row>
    <row r="4" spans="1:8">
      <c r="A4" s="32"/>
      <c r="B4" t="s">
        <v>125</v>
      </c>
      <c r="F4"/>
      <c r="H4"/>
    </row>
    <row r="5" spans="1:8">
      <c r="A5" s="32"/>
      <c r="F5"/>
      <c r="H5"/>
    </row>
    <row r="6" spans="1:8">
      <c r="C6" s="32" t="s">
        <v>30</v>
      </c>
      <c r="D6" s="149">
        <v>38133</v>
      </c>
      <c r="E6" s="149">
        <v>38533</v>
      </c>
      <c r="F6" s="32" t="s">
        <v>31</v>
      </c>
      <c r="H6"/>
    </row>
    <row r="7" spans="1:8">
      <c r="A7" s="32" t="s">
        <v>29</v>
      </c>
      <c r="B7" t="s">
        <v>52</v>
      </c>
      <c r="C7" t="s">
        <v>117</v>
      </c>
      <c r="D7" s="5" t="s">
        <v>133</v>
      </c>
      <c r="E7" s="5" t="s">
        <v>129</v>
      </c>
      <c r="F7" t="s">
        <v>116</v>
      </c>
      <c r="H7"/>
    </row>
    <row r="8" spans="1:8">
      <c r="C8" t="s">
        <v>134</v>
      </c>
      <c r="D8" s="5" t="s">
        <v>133</v>
      </c>
      <c r="E8" s="5" t="s">
        <v>129</v>
      </c>
      <c r="F8" t="s">
        <v>116</v>
      </c>
      <c r="H8"/>
    </row>
    <row r="9" spans="1:8">
      <c r="C9" t="s">
        <v>135</v>
      </c>
      <c r="D9" s="5" t="s">
        <v>137</v>
      </c>
      <c r="E9" s="5" t="s">
        <v>138</v>
      </c>
      <c r="F9" t="s">
        <v>116</v>
      </c>
      <c r="H9"/>
    </row>
    <row r="10" spans="1:8">
      <c r="C10" t="s">
        <v>136</v>
      </c>
      <c r="D10" s="5" t="s">
        <v>137</v>
      </c>
      <c r="E10" s="5" t="s">
        <v>138</v>
      </c>
      <c r="F10" t="s">
        <v>116</v>
      </c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5"/>
  <sheetViews>
    <sheetView tabSelected="1" topLeftCell="A65" zoomScale="110" zoomScaleNormal="110" workbookViewId="0">
      <selection activeCell="N19" sqref="N19"/>
    </sheetView>
  </sheetViews>
  <sheetFormatPr defaultRowHeight="12.75"/>
  <cols>
    <col min="1" max="1" width="35.7109375" customWidth="1"/>
    <col min="2" max="3" width="11.7109375" customWidth="1"/>
    <col min="4" max="12" width="7.7109375" customWidth="1"/>
    <col min="13" max="15" width="7.7109375" style="34" customWidth="1"/>
    <col min="16" max="18" width="7.7109375" customWidth="1"/>
    <col min="19" max="19" width="16.5703125" customWidth="1"/>
    <col min="20" max="20" width="51.85546875" style="12" customWidth="1"/>
  </cols>
  <sheetData>
    <row r="1" spans="1:20" ht="13.5" thickBot="1"/>
    <row r="2" spans="1:20">
      <c r="A2" s="1" t="s">
        <v>19</v>
      </c>
      <c r="B2" s="35"/>
      <c r="C2" s="163" t="s">
        <v>57</v>
      </c>
      <c r="D2" s="183" t="s">
        <v>0</v>
      </c>
      <c r="E2" s="187"/>
      <c r="F2" s="187"/>
      <c r="G2" s="183" t="s">
        <v>1</v>
      </c>
      <c r="H2" s="187"/>
      <c r="I2" s="187"/>
      <c r="J2" s="183" t="s">
        <v>131</v>
      </c>
      <c r="K2" s="187"/>
      <c r="L2" s="187"/>
      <c r="M2" s="47"/>
      <c r="N2" s="10"/>
      <c r="O2" s="10"/>
      <c r="P2" s="19"/>
      <c r="Q2" s="19"/>
      <c r="R2" s="19"/>
      <c r="S2" s="51"/>
      <c r="T2" s="14" t="s">
        <v>2</v>
      </c>
    </row>
    <row r="3" spans="1:20">
      <c r="A3" s="2"/>
      <c r="B3" s="37" t="s">
        <v>3</v>
      </c>
      <c r="C3" s="3"/>
      <c r="D3" s="36" t="s">
        <v>33</v>
      </c>
      <c r="E3" s="186" t="s">
        <v>34</v>
      </c>
      <c r="F3" s="186"/>
      <c r="G3" s="36" t="s">
        <v>33</v>
      </c>
      <c r="H3" s="186" t="s">
        <v>34</v>
      </c>
      <c r="I3" s="186"/>
      <c r="J3" s="36" t="s">
        <v>33</v>
      </c>
      <c r="K3" s="186" t="s">
        <v>34</v>
      </c>
      <c r="L3" s="186"/>
      <c r="M3" s="38"/>
      <c r="N3" s="5"/>
      <c r="O3" s="5"/>
      <c r="P3" s="3"/>
      <c r="Q3" s="3"/>
      <c r="R3" s="3"/>
      <c r="S3" s="37"/>
      <c r="T3" s="15"/>
    </row>
    <row r="4" spans="1:20" ht="12.75" customHeight="1">
      <c r="A4" s="148" t="s">
        <v>51</v>
      </c>
      <c r="B4" s="37"/>
      <c r="C4" s="3"/>
      <c r="D4" s="59"/>
      <c r="E4" s="58" t="s">
        <v>123</v>
      </c>
      <c r="F4" s="58" t="s">
        <v>124</v>
      </c>
      <c r="G4" s="59"/>
      <c r="H4" s="58" t="s">
        <v>123</v>
      </c>
      <c r="I4" s="58" t="s">
        <v>124</v>
      </c>
      <c r="J4" s="59"/>
      <c r="K4" s="58" t="s">
        <v>123</v>
      </c>
      <c r="L4" s="58" t="s">
        <v>124</v>
      </c>
      <c r="M4" s="63"/>
      <c r="N4" s="58"/>
      <c r="O4" s="58"/>
      <c r="P4" s="3"/>
      <c r="Q4" s="3"/>
      <c r="R4" s="3"/>
      <c r="S4" s="37"/>
      <c r="T4" s="16" t="s">
        <v>64</v>
      </c>
    </row>
    <row r="5" spans="1:20" ht="12.75" customHeight="1">
      <c r="A5" s="4" t="s">
        <v>53</v>
      </c>
      <c r="B5" s="39" t="s">
        <v>54</v>
      </c>
      <c r="C5" s="5"/>
      <c r="D5" s="179">
        <v>30</v>
      </c>
      <c r="E5" s="180">
        <f t="shared" ref="E5:L8" si="0">$D5</f>
        <v>30</v>
      </c>
      <c r="F5" s="180">
        <f t="shared" si="0"/>
        <v>30</v>
      </c>
      <c r="G5" s="154">
        <f t="shared" si="0"/>
        <v>30</v>
      </c>
      <c r="H5" s="155">
        <f t="shared" si="0"/>
        <v>30</v>
      </c>
      <c r="I5" s="155">
        <f t="shared" si="0"/>
        <v>30</v>
      </c>
      <c r="J5" s="154">
        <f t="shared" si="0"/>
        <v>30</v>
      </c>
      <c r="K5" s="155">
        <f t="shared" si="0"/>
        <v>30</v>
      </c>
      <c r="L5" s="155">
        <f t="shared" si="0"/>
        <v>30</v>
      </c>
      <c r="M5" s="63"/>
      <c r="N5" s="58"/>
      <c r="O5" s="58"/>
      <c r="P5" s="3"/>
      <c r="Q5" s="3"/>
      <c r="R5" s="3"/>
      <c r="S5" s="37"/>
      <c r="T5" s="16" t="s">
        <v>118</v>
      </c>
    </row>
    <row r="6" spans="1:20" ht="12.75" customHeight="1">
      <c r="A6" s="4" t="s">
        <v>66</v>
      </c>
      <c r="B6" s="39" t="s">
        <v>54</v>
      </c>
      <c r="C6" s="5"/>
      <c r="D6" s="179">
        <f>12*D5</f>
        <v>360</v>
      </c>
      <c r="E6" s="180">
        <f t="shared" ref="E6:I8" si="1">$D6</f>
        <v>360</v>
      </c>
      <c r="F6" s="180">
        <f t="shared" si="1"/>
        <v>360</v>
      </c>
      <c r="G6" s="154">
        <f t="shared" si="1"/>
        <v>360</v>
      </c>
      <c r="H6" s="155">
        <f t="shared" si="1"/>
        <v>360</v>
      </c>
      <c r="I6" s="155">
        <f t="shared" si="1"/>
        <v>360</v>
      </c>
      <c r="J6" s="154">
        <f t="shared" si="0"/>
        <v>360</v>
      </c>
      <c r="K6" s="155">
        <f t="shared" si="0"/>
        <v>360</v>
      </c>
      <c r="L6" s="155">
        <f t="shared" si="0"/>
        <v>360</v>
      </c>
      <c r="M6" s="63"/>
      <c r="N6" s="58"/>
      <c r="O6" s="58"/>
      <c r="P6" s="3"/>
      <c r="Q6" s="3"/>
      <c r="R6" s="3"/>
      <c r="S6" s="37"/>
      <c r="T6" s="16" t="s">
        <v>67</v>
      </c>
    </row>
    <row r="7" spans="1:20" ht="12.75" customHeight="1">
      <c r="A7" s="4" t="s">
        <v>55</v>
      </c>
      <c r="B7" s="39" t="s">
        <v>56</v>
      </c>
      <c r="C7" s="5"/>
      <c r="D7" s="179">
        <v>40</v>
      </c>
      <c r="E7" s="180">
        <f t="shared" si="1"/>
        <v>40</v>
      </c>
      <c r="F7" s="180">
        <f t="shared" si="1"/>
        <v>40</v>
      </c>
      <c r="G7" s="154">
        <f t="shared" si="0"/>
        <v>40</v>
      </c>
      <c r="H7" s="155">
        <f t="shared" si="0"/>
        <v>40</v>
      </c>
      <c r="I7" s="155">
        <f t="shared" si="0"/>
        <v>40</v>
      </c>
      <c r="J7" s="154">
        <f t="shared" si="0"/>
        <v>40</v>
      </c>
      <c r="K7" s="155">
        <f t="shared" si="0"/>
        <v>40</v>
      </c>
      <c r="L7" s="155">
        <f t="shared" si="0"/>
        <v>40</v>
      </c>
      <c r="M7" s="63"/>
      <c r="N7" s="58"/>
      <c r="O7" s="58"/>
      <c r="P7" s="3"/>
      <c r="Q7" s="3"/>
      <c r="R7" s="3"/>
      <c r="S7" s="37"/>
      <c r="T7" s="16" t="s">
        <v>118</v>
      </c>
    </row>
    <row r="8" spans="1:20" ht="12.75" customHeight="1">
      <c r="A8" s="4" t="s">
        <v>84</v>
      </c>
      <c r="B8" s="39"/>
      <c r="C8" s="5"/>
      <c r="D8" s="179">
        <v>106</v>
      </c>
      <c r="E8" s="180">
        <f t="shared" si="1"/>
        <v>106</v>
      </c>
      <c r="F8" s="180">
        <f t="shared" si="1"/>
        <v>106</v>
      </c>
      <c r="G8" s="154">
        <f t="shared" si="1"/>
        <v>106</v>
      </c>
      <c r="H8" s="155">
        <f t="shared" si="1"/>
        <v>106</v>
      </c>
      <c r="I8" s="155">
        <f t="shared" si="1"/>
        <v>106</v>
      </c>
      <c r="J8" s="154">
        <f t="shared" si="0"/>
        <v>106</v>
      </c>
      <c r="K8" s="155">
        <f t="shared" si="0"/>
        <v>106</v>
      </c>
      <c r="L8" s="155">
        <f t="shared" si="0"/>
        <v>106</v>
      </c>
      <c r="M8" s="63"/>
      <c r="N8" s="58"/>
      <c r="O8" s="58"/>
      <c r="P8" s="3"/>
      <c r="Q8" s="3"/>
      <c r="R8" s="3"/>
      <c r="S8" s="37"/>
      <c r="T8" s="16" t="s">
        <v>119</v>
      </c>
    </row>
    <row r="9" spans="1:20">
      <c r="A9" s="4" t="s">
        <v>48</v>
      </c>
      <c r="B9" s="39" t="s">
        <v>6</v>
      </c>
      <c r="C9" s="5"/>
      <c r="D9" s="38" t="s">
        <v>9</v>
      </c>
      <c r="E9" s="142">
        <v>0</v>
      </c>
      <c r="F9" s="142">
        <v>0.5</v>
      </c>
      <c r="G9" s="38" t="s">
        <v>9</v>
      </c>
      <c r="H9" s="142">
        <v>0</v>
      </c>
      <c r="I9" s="142">
        <v>0.5</v>
      </c>
      <c r="J9" s="38" t="s">
        <v>9</v>
      </c>
      <c r="K9" s="142">
        <v>0</v>
      </c>
      <c r="L9" s="142">
        <v>0.5</v>
      </c>
      <c r="M9" s="64"/>
      <c r="N9" s="48"/>
      <c r="O9" s="48"/>
      <c r="P9" s="5"/>
      <c r="Q9" s="5"/>
      <c r="R9" s="5"/>
      <c r="S9" s="39"/>
      <c r="T9" s="16" t="s">
        <v>120</v>
      </c>
    </row>
    <row r="10" spans="1:20">
      <c r="A10" s="4" t="s">
        <v>35</v>
      </c>
      <c r="B10" s="39" t="s">
        <v>4</v>
      </c>
      <c r="C10" s="5"/>
      <c r="D10" s="150">
        <v>-91</v>
      </c>
      <c r="E10" s="151">
        <v>-110</v>
      </c>
      <c r="F10" s="151">
        <f>$E$10+F9</f>
        <v>-109.5</v>
      </c>
      <c r="G10" s="38"/>
      <c r="H10" s="5"/>
      <c r="I10" s="5"/>
      <c r="J10" s="38"/>
      <c r="K10" s="5"/>
      <c r="L10" s="5"/>
      <c r="M10" s="64"/>
      <c r="N10" s="48"/>
      <c r="O10" s="48"/>
      <c r="P10" s="5"/>
      <c r="Q10" s="5"/>
      <c r="R10" s="5"/>
      <c r="S10" s="39"/>
      <c r="T10" s="16" t="s">
        <v>126</v>
      </c>
    </row>
    <row r="11" spans="1:20">
      <c r="A11" s="4" t="s">
        <v>5</v>
      </c>
      <c r="B11" s="39" t="s">
        <v>6</v>
      </c>
      <c r="C11" s="5"/>
      <c r="D11" s="38"/>
      <c r="E11" s="5"/>
      <c r="F11" s="5"/>
      <c r="G11" s="150">
        <v>3</v>
      </c>
      <c r="H11" s="152">
        <v>-4</v>
      </c>
      <c r="I11" s="152">
        <v>-4</v>
      </c>
      <c r="J11" s="153">
        <v>3</v>
      </c>
      <c r="K11" s="152">
        <v>-4</v>
      </c>
      <c r="L11" s="152">
        <v>-4</v>
      </c>
      <c r="M11" s="65"/>
      <c r="N11" s="61"/>
      <c r="O11" s="61"/>
      <c r="P11" s="5"/>
      <c r="Q11" s="5"/>
      <c r="R11" s="5"/>
      <c r="S11" s="39"/>
      <c r="T11" s="16" t="s">
        <v>126</v>
      </c>
    </row>
    <row r="12" spans="1:20">
      <c r="A12" s="4"/>
      <c r="B12" s="39"/>
      <c r="C12" s="5"/>
      <c r="D12" s="38"/>
      <c r="E12" s="5"/>
      <c r="F12" s="5"/>
      <c r="G12" s="40"/>
      <c r="H12" s="8"/>
      <c r="I12" s="8"/>
      <c r="J12" s="40"/>
      <c r="K12" s="8"/>
      <c r="L12" s="8"/>
      <c r="M12" s="64"/>
      <c r="N12" s="48"/>
      <c r="O12" s="48"/>
      <c r="P12" s="5"/>
      <c r="Q12" s="5"/>
      <c r="R12" s="5"/>
      <c r="S12" s="39"/>
      <c r="T12" s="16"/>
    </row>
    <row r="13" spans="1:20" ht="13.5" thickBot="1">
      <c r="A13" s="166" t="s">
        <v>130</v>
      </c>
      <c r="B13" s="165"/>
      <c r="C13" s="164"/>
      <c r="D13" s="11"/>
      <c r="E13" s="11"/>
      <c r="F13" s="11"/>
      <c r="G13" s="42"/>
      <c r="H13" s="13"/>
      <c r="I13" s="13"/>
      <c r="J13" s="42"/>
      <c r="K13" s="13"/>
      <c r="L13" s="13"/>
      <c r="M13" s="66"/>
      <c r="N13" s="57"/>
      <c r="O13" s="57"/>
      <c r="P13" s="11"/>
      <c r="Q13" s="11"/>
      <c r="R13" s="11"/>
      <c r="S13" s="46"/>
      <c r="T13" s="17"/>
    </row>
    <row r="14" spans="1:20">
      <c r="A14" s="33"/>
      <c r="B14" s="10"/>
      <c r="C14" s="5"/>
      <c r="D14" s="5"/>
      <c r="E14" s="5"/>
      <c r="F14" s="5"/>
      <c r="G14" s="8"/>
      <c r="H14" s="8"/>
      <c r="I14" s="8"/>
      <c r="J14" s="8"/>
      <c r="K14" s="8"/>
      <c r="L14" s="8"/>
      <c r="M14" s="48"/>
      <c r="N14" s="48"/>
      <c r="O14" s="48"/>
      <c r="P14" s="5"/>
      <c r="Q14" s="5"/>
      <c r="R14" s="5"/>
      <c r="S14" s="5"/>
    </row>
    <row r="15" spans="1:20" ht="13.5" thickBot="1">
      <c r="B15" s="5"/>
      <c r="C15" s="5"/>
      <c r="D15" s="11"/>
      <c r="E15" s="5"/>
      <c r="F15" s="5"/>
      <c r="G15" s="8"/>
      <c r="H15" s="8"/>
      <c r="I15" s="8"/>
      <c r="J15" s="8"/>
      <c r="K15" s="8"/>
      <c r="L15" s="8"/>
      <c r="M15" s="48"/>
      <c r="N15" s="48"/>
      <c r="O15" s="48"/>
      <c r="P15" s="5"/>
      <c r="Q15" s="5"/>
      <c r="R15" s="5"/>
      <c r="S15" s="5"/>
    </row>
    <row r="16" spans="1:20">
      <c r="A16" s="1" t="s">
        <v>17</v>
      </c>
      <c r="B16" s="50"/>
      <c r="C16" s="10"/>
      <c r="D16" s="183" t="s">
        <v>0</v>
      </c>
      <c r="E16" s="187"/>
      <c r="F16" s="187"/>
      <c r="G16" s="183" t="s">
        <v>1</v>
      </c>
      <c r="H16" s="187"/>
      <c r="I16" s="187"/>
      <c r="J16" s="183" t="s">
        <v>131</v>
      </c>
      <c r="K16" s="187"/>
      <c r="L16" s="187"/>
      <c r="M16" s="47"/>
      <c r="N16" s="10"/>
      <c r="O16" s="10"/>
      <c r="P16" s="10"/>
      <c r="Q16" s="10"/>
      <c r="R16" s="10"/>
      <c r="S16" s="50"/>
      <c r="T16" s="21"/>
    </row>
    <row r="17" spans="1:20">
      <c r="A17" s="49"/>
      <c r="B17" s="39"/>
      <c r="C17" s="5"/>
      <c r="D17" s="36" t="s">
        <v>33</v>
      </c>
      <c r="E17" s="186" t="s">
        <v>34</v>
      </c>
      <c r="F17" s="186"/>
      <c r="G17" s="36" t="s">
        <v>33</v>
      </c>
      <c r="H17" s="186" t="s">
        <v>34</v>
      </c>
      <c r="I17" s="186"/>
      <c r="J17" s="36" t="s">
        <v>33</v>
      </c>
      <c r="K17" s="186" t="s">
        <v>34</v>
      </c>
      <c r="L17" s="186"/>
      <c r="M17" s="38"/>
      <c r="N17" s="5"/>
      <c r="O17" s="5"/>
      <c r="P17" s="5"/>
      <c r="Q17" s="5"/>
      <c r="R17" s="5"/>
      <c r="S17" s="39"/>
      <c r="T17" s="16"/>
    </row>
    <row r="18" spans="1:20">
      <c r="A18" s="4" t="s">
        <v>8</v>
      </c>
      <c r="B18" s="39" t="s">
        <v>61</v>
      </c>
      <c r="C18" s="5"/>
      <c r="D18" s="45">
        <f>(10^12)*(10^-3)*10^(D10/10)*D5/15</f>
        <v>1.5886564694485601</v>
      </c>
      <c r="E18" s="7">
        <f>(10^12)*(10^-3)*10^(E10/10)*E5/15</f>
        <v>0.02</v>
      </c>
      <c r="F18" s="7">
        <f>(10^12)*(10^-3)*10^(F10/10)*F5/15</f>
        <v>2.2440369086039226E-2</v>
      </c>
      <c r="G18" s="45">
        <f>(10^12)*(10^-3)*10^((D10+G11)/10)*G5/15</f>
        <v>3.1697863849222121</v>
      </c>
      <c r="H18" s="7">
        <f>(10^12)*(10^-3)*10^((E10+H11)/10)*H5/15</f>
        <v>7.9621434110699069E-3</v>
      </c>
      <c r="I18" s="7">
        <f>(10^12)*(10^-3)*10^((F10+I11)/10)*I5/15</f>
        <v>8.9336718430192471E-3</v>
      </c>
      <c r="J18" s="45">
        <f>(10^12)*(10^-3)*10^((D10+J11)/10)*J5/15</f>
        <v>3.1697863849222121</v>
      </c>
      <c r="K18" s="7">
        <f>(10^12)*(10^-3)*10^((E10+K11)/10)*K5/15</f>
        <v>7.9621434110699069E-3</v>
      </c>
      <c r="L18" s="7">
        <f>(10^12)*(10^-3)*10^((F10+L11)/10)*L5/15</f>
        <v>8.9336718430192471E-3</v>
      </c>
      <c r="M18" s="45"/>
      <c r="N18" s="7"/>
      <c r="O18" s="7"/>
      <c r="P18" s="7"/>
      <c r="Q18" s="7"/>
      <c r="R18" s="7"/>
      <c r="S18" s="43"/>
      <c r="T18" s="16" t="s">
        <v>50</v>
      </c>
    </row>
    <row r="19" spans="1:20">
      <c r="A19" s="22" t="s">
        <v>101</v>
      </c>
      <c r="B19" s="39" t="s">
        <v>6</v>
      </c>
      <c r="C19" s="5"/>
      <c r="D19" s="38" t="s">
        <v>9</v>
      </c>
      <c r="E19" s="5" t="s">
        <v>9</v>
      </c>
      <c r="F19" s="5" t="s">
        <v>9</v>
      </c>
      <c r="G19" s="55">
        <f>10*LOG(G18/(D18+J18))</f>
        <v>-1.7643486243648572</v>
      </c>
      <c r="H19" s="26">
        <f>10*LOG(H18/(E18+K18))</f>
        <v>-5.4554046310929527</v>
      </c>
      <c r="I19" s="26">
        <f>10*LOG(I18/(F18+L18))</f>
        <v>-5.4554046310929358</v>
      </c>
      <c r="J19" s="55">
        <f>10*LOG(J18/(D18+G18))</f>
        <v>-1.7643486243648572</v>
      </c>
      <c r="K19" s="26">
        <f>10*LOG(K18/(E18+H18))</f>
        <v>-5.4554046310929527</v>
      </c>
      <c r="L19" s="26">
        <f>10*LOG(L18/(F18+I18))</f>
        <v>-5.4554046310929358</v>
      </c>
      <c r="M19" s="55"/>
      <c r="N19" s="26"/>
      <c r="O19" s="26"/>
      <c r="P19" s="8"/>
      <c r="Q19" s="8"/>
      <c r="R19" s="8"/>
      <c r="S19" s="41"/>
      <c r="T19" s="16" t="s">
        <v>102</v>
      </c>
    </row>
    <row r="20" spans="1:20">
      <c r="A20" s="22" t="s">
        <v>88</v>
      </c>
      <c r="B20" s="39" t="s">
        <v>60</v>
      </c>
      <c r="C20" s="5"/>
      <c r="D20" s="38" t="s">
        <v>9</v>
      </c>
      <c r="E20" s="5" t="s">
        <v>9</v>
      </c>
      <c r="F20" s="5" t="s">
        <v>9</v>
      </c>
      <c r="G20" s="55">
        <f>D10+G11+10*LOG(G5/15)</f>
        <v>-84.989700043360187</v>
      </c>
      <c r="H20" s="26">
        <f>E10+H11+10*LOG(H5/15)</f>
        <v>-110.98970004336019</v>
      </c>
      <c r="I20" s="26">
        <f>F10+I11+10*LOG(I5/15)</f>
        <v>-110.48970004336019</v>
      </c>
      <c r="J20" s="55">
        <f>D10+J11+10*LOG(J5/15)</f>
        <v>-84.989700043360187</v>
      </c>
      <c r="K20" s="26">
        <f>E10+K11+10*LOG(K5/15)</f>
        <v>-110.98970004336019</v>
      </c>
      <c r="L20" s="26">
        <f>F10+L11+10*LOG(L5/15)</f>
        <v>-110.48970004336019</v>
      </c>
      <c r="M20" s="56"/>
      <c r="N20" s="27"/>
      <c r="O20" s="27"/>
      <c r="P20" s="6"/>
      <c r="Q20" s="6"/>
      <c r="R20" s="6"/>
      <c r="S20" s="67"/>
      <c r="T20" s="16" t="s">
        <v>89</v>
      </c>
    </row>
    <row r="21" spans="1:20">
      <c r="A21" s="22" t="s">
        <v>82</v>
      </c>
      <c r="B21" s="39" t="s">
        <v>6</v>
      </c>
      <c r="C21" s="5"/>
      <c r="D21" s="38" t="s">
        <v>9</v>
      </c>
      <c r="E21" s="5" t="s">
        <v>9</v>
      </c>
      <c r="F21" s="5" t="s">
        <v>9</v>
      </c>
      <c r="G21" s="55">
        <f>10*LOG(G18/(D18+G18+J18))+10*LOG((G5*10^3)/(G6*10^3))</f>
        <v>-14.773274493685145</v>
      </c>
      <c r="H21" s="26">
        <f>10*LOG(H18/(E18+H18+K18))+10*LOG((H5*10^3)/(H6*10^3))</f>
        <v>-17.335394055536199</v>
      </c>
      <c r="I21" s="26">
        <f>10*LOG(I18/(F18+I18+L18))+10*LOG((I5*10^3)/(I6*10^3))</f>
        <v>-17.335394055536188</v>
      </c>
      <c r="J21" s="55">
        <f>10*LOG(J18/(D18+G18+J18))+10*LOG((J5*10^3)/(J6*10^3))</f>
        <v>-14.773274493685145</v>
      </c>
      <c r="K21" s="26">
        <f>10*LOG(K18/(E18+H18+K18))+10*LOG((K5*10^3)/(K6*10^3))</f>
        <v>-17.335394055536199</v>
      </c>
      <c r="L21" s="26">
        <f>10*LOG(L18/(F18+I18+L18))+10*LOG((L5*10^3)/(L6*10^3))</f>
        <v>-17.335394055536188</v>
      </c>
      <c r="M21" s="56"/>
      <c r="N21" s="27"/>
      <c r="O21" s="27"/>
      <c r="P21" s="6"/>
      <c r="Q21" s="6"/>
      <c r="R21" s="6"/>
      <c r="S21" s="67"/>
      <c r="T21" s="16"/>
    </row>
    <row r="22" spans="1:20" ht="13.5" thickBot="1">
      <c r="A22" s="24" t="s">
        <v>36</v>
      </c>
      <c r="B22" s="46" t="s">
        <v>83</v>
      </c>
      <c r="C22" s="11"/>
      <c r="D22" s="42">
        <f>10*LOG((D18+G18+J18)*10^-9)+10*LOG(D8*12)</f>
        <v>-49.96336689702737</v>
      </c>
      <c r="E22" s="13">
        <f>10*LOG((E18+H18+K18)*10^-9)+10*LOG(E8*12)</f>
        <v>-73.401247335176322</v>
      </c>
      <c r="F22" s="13">
        <f>10*LOG((F18+I18+L18)*10^-9)+10*LOG(F8*12)</f>
        <v>-72.901247335176308</v>
      </c>
      <c r="G22" s="60" t="s">
        <v>9</v>
      </c>
      <c r="H22" s="11" t="s">
        <v>9</v>
      </c>
      <c r="I22" s="11" t="s">
        <v>9</v>
      </c>
      <c r="J22" s="60" t="s">
        <v>9</v>
      </c>
      <c r="K22" s="11" t="s">
        <v>9</v>
      </c>
      <c r="L22" s="11" t="s">
        <v>9</v>
      </c>
      <c r="M22" s="60"/>
      <c r="N22" s="28"/>
      <c r="O22" s="28"/>
      <c r="P22" s="11"/>
      <c r="Q22" s="11"/>
      <c r="R22" s="11"/>
      <c r="S22" s="46"/>
      <c r="T22" s="17" t="s">
        <v>37</v>
      </c>
    </row>
    <row r="23" spans="1:20">
      <c r="B23" s="5"/>
      <c r="C23" s="5"/>
      <c r="D23" s="5"/>
      <c r="E23" s="5"/>
      <c r="F23" s="5"/>
      <c r="G23" s="26"/>
      <c r="H23" s="26"/>
      <c r="I23" s="26"/>
      <c r="J23" s="26"/>
      <c r="K23" s="26"/>
      <c r="L23" s="26"/>
      <c r="M23" s="48"/>
      <c r="N23" s="48"/>
      <c r="O23" s="48"/>
      <c r="P23" s="5"/>
      <c r="Q23" s="5"/>
      <c r="R23" s="5"/>
      <c r="S23" s="5"/>
    </row>
    <row r="24" spans="1:20" ht="13.5" thickBot="1">
      <c r="B24" s="5"/>
      <c r="C24" s="5"/>
      <c r="D24" s="5"/>
      <c r="E24" s="5"/>
      <c r="F24" s="5"/>
      <c r="G24" s="9"/>
      <c r="H24" s="9"/>
      <c r="I24" s="9"/>
      <c r="J24" s="9"/>
      <c r="K24" s="9"/>
      <c r="L24" s="9"/>
      <c r="M24" s="48"/>
      <c r="N24" s="48"/>
      <c r="O24" s="48"/>
      <c r="P24" s="5"/>
      <c r="Q24" s="5"/>
      <c r="R24" s="5"/>
      <c r="S24" s="5"/>
    </row>
    <row r="25" spans="1:20" s="69" customFormat="1">
      <c r="A25" s="1" t="s">
        <v>18</v>
      </c>
      <c r="B25" s="72"/>
      <c r="C25" s="73"/>
      <c r="D25" s="183" t="s">
        <v>0</v>
      </c>
      <c r="E25" s="184"/>
      <c r="F25" s="184"/>
      <c r="G25" s="183" t="s">
        <v>1</v>
      </c>
      <c r="H25" s="187"/>
      <c r="I25" s="187"/>
      <c r="J25" s="183" t="s">
        <v>131</v>
      </c>
      <c r="K25" s="187"/>
      <c r="L25" s="187"/>
      <c r="M25" s="183" t="s">
        <v>43</v>
      </c>
      <c r="N25" s="184"/>
      <c r="O25" s="184"/>
      <c r="P25" s="74"/>
      <c r="Q25" s="73"/>
      <c r="R25" s="73"/>
      <c r="S25" s="72"/>
      <c r="T25" s="97" t="s">
        <v>2</v>
      </c>
    </row>
    <row r="26" spans="1:20" s="69" customFormat="1">
      <c r="A26" s="2"/>
      <c r="B26" s="67"/>
      <c r="C26" s="6"/>
      <c r="D26" s="36" t="s">
        <v>33</v>
      </c>
      <c r="E26" s="186" t="s">
        <v>34</v>
      </c>
      <c r="F26" s="186"/>
      <c r="G26" s="36" t="s">
        <v>33</v>
      </c>
      <c r="H26" s="186" t="s">
        <v>34</v>
      </c>
      <c r="I26" s="186"/>
      <c r="J26" s="36" t="s">
        <v>33</v>
      </c>
      <c r="K26" s="186" t="s">
        <v>34</v>
      </c>
      <c r="L26" s="186"/>
      <c r="M26" s="36" t="s">
        <v>33</v>
      </c>
      <c r="N26" s="186" t="s">
        <v>34</v>
      </c>
      <c r="O26" s="186"/>
      <c r="P26" s="98"/>
      <c r="Q26" s="6"/>
      <c r="R26" s="6"/>
      <c r="S26" s="67"/>
      <c r="T26" s="99"/>
    </row>
    <row r="27" spans="1:20" s="69" customFormat="1">
      <c r="A27" s="2" t="s">
        <v>38</v>
      </c>
      <c r="B27" s="100" t="s">
        <v>11</v>
      </c>
      <c r="C27" s="161"/>
      <c r="D27" s="156">
        <v>1.5</v>
      </c>
      <c r="E27" s="27">
        <f t="shared" ref="E27:F28" si="2">$D27</f>
        <v>1.5</v>
      </c>
      <c r="F27" s="27">
        <f t="shared" si="2"/>
        <v>1.5</v>
      </c>
      <c r="G27" s="98"/>
      <c r="H27" s="6"/>
      <c r="I27" s="6"/>
      <c r="J27" s="98"/>
      <c r="K27" s="6"/>
      <c r="L27" s="6"/>
      <c r="M27" s="98"/>
      <c r="N27" s="6"/>
      <c r="O27" s="6"/>
      <c r="P27" s="98"/>
      <c r="Q27" s="6"/>
      <c r="R27" s="6"/>
      <c r="S27" s="67"/>
      <c r="T27" s="99"/>
    </row>
    <row r="28" spans="1:20" s="69" customFormat="1" ht="15.75">
      <c r="A28" s="4" t="s">
        <v>62</v>
      </c>
      <c r="B28" s="100" t="s">
        <v>11</v>
      </c>
      <c r="C28" s="161"/>
      <c r="D28" s="156">
        <v>1.5</v>
      </c>
      <c r="E28" s="27">
        <f t="shared" si="2"/>
        <v>1.5</v>
      </c>
      <c r="F28" s="27">
        <f t="shared" si="2"/>
        <v>1.5</v>
      </c>
      <c r="G28" s="98"/>
      <c r="H28" s="6"/>
      <c r="I28" s="6"/>
      <c r="J28" s="98"/>
      <c r="K28" s="6"/>
      <c r="L28" s="6"/>
      <c r="M28" s="98"/>
      <c r="N28" s="6"/>
      <c r="O28" s="6"/>
      <c r="P28" s="98"/>
      <c r="Q28" s="6"/>
      <c r="R28" s="6"/>
      <c r="S28" s="67"/>
      <c r="T28" s="99"/>
    </row>
    <row r="29" spans="1:20" s="69" customFormat="1">
      <c r="A29" s="2" t="s">
        <v>39</v>
      </c>
      <c r="B29" s="100" t="s">
        <v>11</v>
      </c>
      <c r="C29" s="161"/>
      <c r="D29" s="56"/>
      <c r="E29" s="27"/>
      <c r="F29" s="27"/>
      <c r="G29" s="157">
        <v>0.3</v>
      </c>
      <c r="H29" s="27">
        <f t="shared" ref="H29:I30" si="3">$G29</f>
        <v>0.3</v>
      </c>
      <c r="I29" s="27">
        <f t="shared" si="3"/>
        <v>0.3</v>
      </c>
      <c r="J29" s="157">
        <v>0.3</v>
      </c>
      <c r="K29" s="6">
        <f t="shared" ref="K29:L30" si="4">$J29</f>
        <v>0.3</v>
      </c>
      <c r="L29" s="6">
        <f t="shared" si="4"/>
        <v>0.3</v>
      </c>
      <c r="M29" s="98"/>
      <c r="N29" s="6"/>
      <c r="O29" s="6"/>
      <c r="P29" s="98"/>
      <c r="Q29" s="6"/>
      <c r="R29" s="6"/>
      <c r="S29" s="67"/>
      <c r="T29" s="99"/>
    </row>
    <row r="30" spans="1:20" s="69" customFormat="1" ht="15.75">
      <c r="A30" s="4" t="s">
        <v>63</v>
      </c>
      <c r="B30" s="100" t="s">
        <v>11</v>
      </c>
      <c r="C30" s="161"/>
      <c r="D30" s="56"/>
      <c r="E30" s="27"/>
      <c r="F30" s="27"/>
      <c r="G30" s="157">
        <v>0.3</v>
      </c>
      <c r="H30" s="27">
        <f t="shared" si="3"/>
        <v>0.3</v>
      </c>
      <c r="I30" s="27">
        <f t="shared" si="3"/>
        <v>0.3</v>
      </c>
      <c r="J30" s="157">
        <v>0.3</v>
      </c>
      <c r="K30" s="6">
        <f t="shared" si="4"/>
        <v>0.3</v>
      </c>
      <c r="L30" s="6">
        <f t="shared" si="4"/>
        <v>0.3</v>
      </c>
      <c r="M30" s="98"/>
      <c r="N30" s="6"/>
      <c r="O30" s="6"/>
      <c r="P30" s="98"/>
      <c r="Q30" s="6"/>
      <c r="R30" s="6"/>
      <c r="S30" s="67"/>
      <c r="T30" s="99"/>
    </row>
    <row r="31" spans="1:20" s="69" customFormat="1" ht="26.25" thickBot="1">
      <c r="A31" s="24" t="s">
        <v>86</v>
      </c>
      <c r="B31" s="101" t="s">
        <v>11</v>
      </c>
      <c r="C31" s="162"/>
      <c r="D31" s="102"/>
      <c r="E31" s="103"/>
      <c r="F31" s="103"/>
      <c r="G31" s="102"/>
      <c r="H31" s="103"/>
      <c r="I31" s="103"/>
      <c r="J31" s="102"/>
      <c r="K31" s="103"/>
      <c r="L31" s="103"/>
      <c r="M31" s="158">
        <v>2.5</v>
      </c>
      <c r="N31" s="159">
        <v>3.5</v>
      </c>
      <c r="O31" s="103">
        <f>$N31</f>
        <v>3.5</v>
      </c>
      <c r="P31" s="102"/>
      <c r="Q31" s="103"/>
      <c r="R31" s="103"/>
      <c r="S31" s="104"/>
      <c r="T31" s="160" t="s">
        <v>127</v>
      </c>
    </row>
    <row r="32" spans="1:20" s="69" customFormat="1">
      <c r="A32" s="76"/>
      <c r="B32" s="77"/>
      <c r="C32" s="77"/>
      <c r="D32" s="78"/>
      <c r="E32" s="78"/>
      <c r="F32" s="78"/>
      <c r="G32" s="78"/>
      <c r="H32" s="78"/>
      <c r="I32" s="78"/>
      <c r="J32" s="78"/>
      <c r="K32" s="78"/>
      <c r="L32" s="78"/>
      <c r="M32" s="68"/>
      <c r="N32" s="68"/>
      <c r="O32" s="68"/>
      <c r="P32" s="78"/>
      <c r="Q32" s="78"/>
      <c r="R32" s="78"/>
      <c r="S32" s="78"/>
      <c r="T32" s="79"/>
    </row>
    <row r="33" spans="1:20" s="69" customFormat="1" ht="13.5" thickBot="1"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1"/>
    </row>
    <row r="34" spans="1:20" s="69" customFormat="1">
      <c r="A34" s="1" t="s">
        <v>20</v>
      </c>
      <c r="B34" s="72"/>
      <c r="C34" s="167"/>
      <c r="D34" s="185" t="s">
        <v>0</v>
      </c>
      <c r="E34" s="184"/>
      <c r="F34" s="184"/>
      <c r="G34" s="183" t="s">
        <v>1</v>
      </c>
      <c r="H34" s="187"/>
      <c r="I34" s="187"/>
      <c r="J34" s="183" t="s">
        <v>131</v>
      </c>
      <c r="K34" s="187"/>
      <c r="L34" s="187"/>
      <c r="M34" s="183" t="s">
        <v>43</v>
      </c>
      <c r="N34" s="184"/>
      <c r="O34" s="196"/>
      <c r="P34" s="183" t="s">
        <v>32</v>
      </c>
      <c r="Q34" s="184"/>
      <c r="R34" s="196"/>
      <c r="S34" s="229"/>
      <c r="T34" s="14" t="s">
        <v>2</v>
      </c>
    </row>
    <row r="35" spans="1:20" s="69" customFormat="1">
      <c r="A35" s="49"/>
      <c r="B35" s="67"/>
      <c r="C35" s="168"/>
      <c r="D35" s="3" t="s">
        <v>33</v>
      </c>
      <c r="E35" s="186" t="s">
        <v>34</v>
      </c>
      <c r="F35" s="186"/>
      <c r="G35" s="36" t="s">
        <v>33</v>
      </c>
      <c r="H35" s="186" t="s">
        <v>34</v>
      </c>
      <c r="I35" s="186"/>
      <c r="J35" s="36" t="s">
        <v>33</v>
      </c>
      <c r="K35" s="186" t="s">
        <v>34</v>
      </c>
      <c r="L35" s="186"/>
      <c r="M35" s="36" t="s">
        <v>33</v>
      </c>
      <c r="N35" s="197" t="s">
        <v>34</v>
      </c>
      <c r="O35" s="198"/>
      <c r="P35" s="36" t="s">
        <v>33</v>
      </c>
      <c r="Q35" s="197" t="s">
        <v>34</v>
      </c>
      <c r="R35" s="198"/>
      <c r="S35" s="67"/>
      <c r="T35" s="15"/>
    </row>
    <row r="36" spans="1:20" s="69" customFormat="1">
      <c r="A36" s="145" t="s">
        <v>103</v>
      </c>
      <c r="B36" s="120" t="s">
        <v>10</v>
      </c>
      <c r="C36" s="169"/>
      <c r="D36" s="108">
        <v>0</v>
      </c>
      <c r="E36" s="108">
        <v>0</v>
      </c>
      <c r="F36" s="108">
        <v>0</v>
      </c>
      <c r="G36" s="106">
        <v>1</v>
      </c>
      <c r="H36" s="108">
        <v>1</v>
      </c>
      <c r="I36" s="108">
        <v>1</v>
      </c>
      <c r="J36" s="106">
        <f>J18/(D18+J18)</f>
        <v>0.66613942458312148</v>
      </c>
      <c r="K36" s="108">
        <f>K18/(E18+K18)</f>
        <v>0.28474724895080039</v>
      </c>
      <c r="L36" s="108">
        <f>L18/(F18+L18)</f>
        <v>0.28474724895080145</v>
      </c>
      <c r="M36" s="106"/>
      <c r="N36" s="200"/>
      <c r="O36" s="109"/>
      <c r="P36" s="106"/>
      <c r="Q36" s="200"/>
      <c r="R36" s="109"/>
      <c r="S36" s="109"/>
      <c r="T36" s="122" t="s">
        <v>24</v>
      </c>
    </row>
    <row r="37" spans="1:20" s="69" customFormat="1">
      <c r="A37" s="146" t="s">
        <v>104</v>
      </c>
      <c r="B37" s="120" t="s">
        <v>6</v>
      </c>
      <c r="C37" s="169"/>
      <c r="D37" s="181">
        <f>D28*D36</f>
        <v>0</v>
      </c>
      <c r="E37" s="181">
        <f t="shared" ref="E37:F37" si="5">E28*E36</f>
        <v>0</v>
      </c>
      <c r="F37" s="181">
        <f t="shared" si="5"/>
        <v>0</v>
      </c>
      <c r="G37" s="106">
        <f>G30*G36</f>
        <v>0.3</v>
      </c>
      <c r="H37" s="108">
        <f t="shared" ref="H37:I37" si="6">H30*H36</f>
        <v>0.3</v>
      </c>
      <c r="I37" s="108">
        <f t="shared" si="6"/>
        <v>0.3</v>
      </c>
      <c r="J37" s="106">
        <f>J30*J36</f>
        <v>0.19984182737493644</v>
      </c>
      <c r="K37" s="108">
        <f t="shared" ref="K37:L37" si="7">K30*K36</f>
        <v>8.542417468524012E-2</v>
      </c>
      <c r="L37" s="108">
        <f t="shared" si="7"/>
        <v>8.5424174685240425E-2</v>
      </c>
      <c r="M37" s="106"/>
      <c r="N37" s="200"/>
      <c r="O37" s="109"/>
      <c r="P37" s="110">
        <f>SQRT(SUMSQ(D37,G37,J37))</f>
        <v>0.36046741318537229</v>
      </c>
      <c r="Q37" s="201">
        <f>SQRT(SUMSQ(E37,H37,K37))</f>
        <v>0.31192513464075705</v>
      </c>
      <c r="R37" s="111">
        <f>SQRT(SUMSQ(F37,I37,L37))</f>
        <v>0.31192513464075716</v>
      </c>
      <c r="S37" s="111"/>
      <c r="T37" s="123" t="s">
        <v>105</v>
      </c>
    </row>
    <row r="38" spans="1:20" s="69" customFormat="1">
      <c r="A38" s="112"/>
      <c r="B38" s="67"/>
      <c r="C38" s="168"/>
      <c r="D38" s="114"/>
      <c r="E38" s="114"/>
      <c r="F38" s="114"/>
      <c r="G38" s="113"/>
      <c r="H38" s="114"/>
      <c r="I38" s="114"/>
      <c r="J38" s="113"/>
      <c r="K38" s="114"/>
      <c r="L38" s="114"/>
      <c r="M38" s="231"/>
      <c r="N38" s="232"/>
      <c r="O38" s="233"/>
      <c r="P38" s="116"/>
      <c r="Q38" s="204"/>
      <c r="R38" s="117"/>
      <c r="S38" s="117"/>
      <c r="T38" s="119"/>
    </row>
    <row r="39" spans="1:20" s="69" customFormat="1">
      <c r="A39" s="2"/>
      <c r="B39" s="67"/>
      <c r="C39" s="168"/>
      <c r="D39" s="114"/>
      <c r="E39" s="114"/>
      <c r="F39" s="114"/>
      <c r="G39" s="113"/>
      <c r="H39" s="114"/>
      <c r="I39" s="114"/>
      <c r="J39" s="113"/>
      <c r="K39" s="114"/>
      <c r="L39" s="114"/>
      <c r="M39" s="231"/>
      <c r="N39" s="232"/>
      <c r="O39" s="233"/>
      <c r="P39" s="113"/>
      <c r="Q39" s="203"/>
      <c r="R39" s="115"/>
      <c r="S39" s="115"/>
      <c r="T39" s="119"/>
    </row>
    <row r="40" spans="1:20" s="69" customFormat="1">
      <c r="A40" s="145" t="s">
        <v>106</v>
      </c>
      <c r="B40" s="120" t="s">
        <v>10</v>
      </c>
      <c r="C40" s="169"/>
      <c r="D40" s="108">
        <v>0</v>
      </c>
      <c r="E40" s="108">
        <v>0</v>
      </c>
      <c r="F40" s="108">
        <v>0</v>
      </c>
      <c r="G40" s="106">
        <f>G18/(D18+G18)</f>
        <v>0.66613942458312148</v>
      </c>
      <c r="H40" s="108">
        <f>H18/(E18+H18)</f>
        <v>0.28474724895080039</v>
      </c>
      <c r="I40" s="108">
        <f>I18/(F18+I18)</f>
        <v>0.28474724895080145</v>
      </c>
      <c r="J40" s="106">
        <v>1</v>
      </c>
      <c r="K40" s="108">
        <v>1</v>
      </c>
      <c r="L40" s="108">
        <v>1</v>
      </c>
      <c r="M40" s="106"/>
      <c r="N40" s="200"/>
      <c r="O40" s="109"/>
      <c r="P40" s="106"/>
      <c r="Q40" s="200"/>
      <c r="R40" s="109"/>
      <c r="S40" s="109"/>
      <c r="T40" s="122" t="s">
        <v>24</v>
      </c>
    </row>
    <row r="41" spans="1:20" s="69" customFormat="1">
      <c r="A41" s="146" t="s">
        <v>107</v>
      </c>
      <c r="B41" s="120" t="s">
        <v>6</v>
      </c>
      <c r="C41" s="169"/>
      <c r="D41" s="181">
        <f>D28*D40</f>
        <v>0</v>
      </c>
      <c r="E41" s="181">
        <f>E28*E40</f>
        <v>0</v>
      </c>
      <c r="F41" s="181">
        <f t="shared" ref="F41" si="8">F28*F40</f>
        <v>0</v>
      </c>
      <c r="G41" s="106">
        <f>G30*G40</f>
        <v>0.19984182737493644</v>
      </c>
      <c r="H41" s="108">
        <f t="shared" ref="H41:I41" si="9">H30*H40</f>
        <v>8.542417468524012E-2</v>
      </c>
      <c r="I41" s="108">
        <f t="shared" si="9"/>
        <v>8.5424174685240425E-2</v>
      </c>
      <c r="J41" s="106">
        <f>J30*J40</f>
        <v>0.3</v>
      </c>
      <c r="K41" s="108">
        <f t="shared" ref="K41:L41" si="10">K30*K40</f>
        <v>0.3</v>
      </c>
      <c r="L41" s="108">
        <f t="shared" si="10"/>
        <v>0.3</v>
      </c>
      <c r="M41" s="106"/>
      <c r="N41" s="200"/>
      <c r="O41" s="109"/>
      <c r="P41" s="110">
        <f>SQRT(SUMSQ(D41,G41,J41))</f>
        <v>0.36046741318537229</v>
      </c>
      <c r="Q41" s="201">
        <f>SQRT(SUMSQ(E41,H41,K41))</f>
        <v>0.31192513464075705</v>
      </c>
      <c r="R41" s="111">
        <f>SQRT(SUMSQ(F41,I41,L41))</f>
        <v>0.31192513464075716</v>
      </c>
      <c r="S41" s="111"/>
      <c r="T41" s="123" t="s">
        <v>105</v>
      </c>
    </row>
    <row r="42" spans="1:20" s="69" customFormat="1">
      <c r="A42" s="112"/>
      <c r="B42" s="67"/>
      <c r="C42" s="168"/>
      <c r="D42" s="114"/>
      <c r="E42" s="114"/>
      <c r="F42" s="114"/>
      <c r="G42" s="113"/>
      <c r="H42" s="114"/>
      <c r="I42" s="114"/>
      <c r="J42" s="113"/>
      <c r="K42" s="114"/>
      <c r="L42" s="114"/>
      <c r="M42" s="231"/>
      <c r="N42" s="232"/>
      <c r="O42" s="233"/>
      <c r="P42" s="116"/>
      <c r="Q42" s="204"/>
      <c r="R42" s="117"/>
      <c r="S42" s="117"/>
      <c r="T42" s="119"/>
    </row>
    <row r="43" spans="1:20" s="69" customFormat="1">
      <c r="A43" s="112"/>
      <c r="B43" s="67"/>
      <c r="C43" s="168"/>
      <c r="D43" s="114"/>
      <c r="E43" s="114"/>
      <c r="F43" s="114"/>
      <c r="G43" s="113"/>
      <c r="H43" s="114"/>
      <c r="I43" s="114"/>
      <c r="J43" s="113"/>
      <c r="K43" s="114"/>
      <c r="L43" s="114"/>
      <c r="M43" s="231"/>
      <c r="N43" s="232"/>
      <c r="O43" s="233"/>
      <c r="P43" s="116"/>
      <c r="Q43" s="204"/>
      <c r="R43" s="117"/>
      <c r="S43" s="117"/>
      <c r="T43" s="119"/>
    </row>
    <row r="44" spans="1:20" s="69" customFormat="1">
      <c r="A44" s="145" t="s">
        <v>90</v>
      </c>
      <c r="B44" s="120" t="s">
        <v>10</v>
      </c>
      <c r="C44" s="169"/>
      <c r="D44" s="108">
        <v>1</v>
      </c>
      <c r="E44" s="108">
        <v>1</v>
      </c>
      <c r="F44" s="108">
        <v>1</v>
      </c>
      <c r="G44" s="106">
        <v>1</v>
      </c>
      <c r="H44" s="108">
        <v>1</v>
      </c>
      <c r="I44" s="108">
        <v>1</v>
      </c>
      <c r="J44" s="106">
        <v>0</v>
      </c>
      <c r="K44" s="108">
        <v>0</v>
      </c>
      <c r="L44" s="108">
        <v>0</v>
      </c>
      <c r="M44" s="106"/>
      <c r="N44" s="200"/>
      <c r="O44" s="109"/>
      <c r="P44" s="106"/>
      <c r="Q44" s="200"/>
      <c r="R44" s="109"/>
      <c r="S44" s="109"/>
      <c r="T44" s="122" t="s">
        <v>25</v>
      </c>
    </row>
    <row r="45" spans="1:20" s="69" customFormat="1">
      <c r="A45" s="146" t="s">
        <v>91</v>
      </c>
      <c r="B45" s="120" t="s">
        <v>6</v>
      </c>
      <c r="C45" s="169"/>
      <c r="D45" s="108">
        <f>D$28*D44</f>
        <v>1.5</v>
      </c>
      <c r="E45" s="108">
        <f t="shared" ref="E45:F45" si="11">E$28*E44</f>
        <v>1.5</v>
      </c>
      <c r="F45" s="108">
        <f t="shared" si="11"/>
        <v>1.5</v>
      </c>
      <c r="G45" s="106">
        <f>G$30*G44</f>
        <v>0.3</v>
      </c>
      <c r="H45" s="108">
        <f t="shared" ref="H45:I45" si="12">H$30*H44</f>
        <v>0.3</v>
      </c>
      <c r="I45" s="108">
        <f t="shared" si="12"/>
        <v>0.3</v>
      </c>
      <c r="J45" s="182">
        <f>J$30*J44</f>
        <v>0</v>
      </c>
      <c r="K45" s="181">
        <f>K$30*K44</f>
        <v>0</v>
      </c>
      <c r="L45" s="181">
        <f t="shared" ref="L45" si="13">L$30*L44</f>
        <v>0</v>
      </c>
      <c r="M45" s="106"/>
      <c r="N45" s="200"/>
      <c r="O45" s="109"/>
      <c r="P45" s="110">
        <f>SQRT(SUMSQ(D45,G45,J45))</f>
        <v>1.5297058540778354</v>
      </c>
      <c r="Q45" s="201">
        <f>SQRT(SUMSQ(E45,H45,K45))</f>
        <v>1.5297058540778354</v>
      </c>
      <c r="R45" s="111">
        <f>SQRT(SUMSQ(F45,I45,L45))</f>
        <v>1.5297058540778354</v>
      </c>
      <c r="S45" s="111"/>
      <c r="T45" s="143" t="s">
        <v>92</v>
      </c>
    </row>
    <row r="46" spans="1:20" s="69" customFormat="1">
      <c r="A46" s="112"/>
      <c r="B46" s="67"/>
      <c r="C46" s="168"/>
      <c r="D46" s="114"/>
      <c r="E46" s="114"/>
      <c r="F46" s="114"/>
      <c r="G46" s="113"/>
      <c r="H46" s="114"/>
      <c r="I46" s="114"/>
      <c r="J46" s="113"/>
      <c r="K46" s="114"/>
      <c r="L46" s="114"/>
      <c r="M46" s="231"/>
      <c r="N46" s="232"/>
      <c r="O46" s="233"/>
      <c r="P46" s="116"/>
      <c r="Q46" s="204"/>
      <c r="R46" s="117"/>
      <c r="S46" s="117"/>
      <c r="T46" s="123"/>
    </row>
    <row r="47" spans="1:20" s="69" customFormat="1">
      <c r="A47" s="2"/>
      <c r="B47" s="67"/>
      <c r="C47" s="168"/>
      <c r="D47" s="114"/>
      <c r="E47" s="114"/>
      <c r="F47" s="114"/>
      <c r="G47" s="113"/>
      <c r="H47" s="114"/>
      <c r="I47" s="114"/>
      <c r="J47" s="113"/>
      <c r="K47" s="114"/>
      <c r="L47" s="114"/>
      <c r="M47" s="231"/>
      <c r="N47" s="232"/>
      <c r="O47" s="233"/>
      <c r="P47" s="113"/>
      <c r="Q47" s="203"/>
      <c r="R47" s="115"/>
      <c r="S47" s="115"/>
      <c r="T47" s="123"/>
    </row>
    <row r="48" spans="1:20" s="69" customFormat="1">
      <c r="A48" s="145" t="s">
        <v>93</v>
      </c>
      <c r="B48" s="120" t="s">
        <v>10</v>
      </c>
      <c r="C48" s="169"/>
      <c r="D48" s="108">
        <v>1</v>
      </c>
      <c r="E48" s="108">
        <v>1</v>
      </c>
      <c r="F48" s="108">
        <v>1</v>
      </c>
      <c r="G48" s="106">
        <v>0</v>
      </c>
      <c r="H48" s="108">
        <v>0</v>
      </c>
      <c r="I48" s="108">
        <v>0</v>
      </c>
      <c r="J48" s="106">
        <v>1</v>
      </c>
      <c r="K48" s="108">
        <v>1</v>
      </c>
      <c r="L48" s="108">
        <v>1</v>
      </c>
      <c r="M48" s="106"/>
      <c r="N48" s="200"/>
      <c r="O48" s="109"/>
      <c r="P48" s="106"/>
      <c r="Q48" s="200"/>
      <c r="R48" s="109"/>
      <c r="S48" s="109"/>
      <c r="T48" s="122" t="s">
        <v>25</v>
      </c>
    </row>
    <row r="49" spans="1:20" s="69" customFormat="1">
      <c r="A49" s="146" t="s">
        <v>94</v>
      </c>
      <c r="B49" s="120" t="s">
        <v>6</v>
      </c>
      <c r="C49" s="169"/>
      <c r="D49" s="108">
        <f>D$28*D48</f>
        <v>1.5</v>
      </c>
      <c r="E49" s="108">
        <f t="shared" ref="E49:F49" si="14">E$28*E48</f>
        <v>1.5</v>
      </c>
      <c r="F49" s="108">
        <f t="shared" si="14"/>
        <v>1.5</v>
      </c>
      <c r="G49" s="182">
        <f>G$30*G48</f>
        <v>0</v>
      </c>
      <c r="H49" s="181">
        <f>H$30*H48</f>
        <v>0</v>
      </c>
      <c r="I49" s="181">
        <f t="shared" ref="I49" si="15">I$30*I48</f>
        <v>0</v>
      </c>
      <c r="J49" s="106">
        <f>J$30*J48</f>
        <v>0.3</v>
      </c>
      <c r="K49" s="108">
        <f t="shared" ref="K49:L49" si="16">K$30*K48</f>
        <v>0.3</v>
      </c>
      <c r="L49" s="108">
        <f t="shared" si="16"/>
        <v>0.3</v>
      </c>
      <c r="M49" s="106"/>
      <c r="N49" s="200"/>
      <c r="O49" s="109"/>
      <c r="P49" s="110">
        <f>SQRT(SUMSQ(D49,G49,J49))</f>
        <v>1.5297058540778354</v>
      </c>
      <c r="Q49" s="201">
        <f>SQRT(SUMSQ(E49,H49,K49))</f>
        <v>1.5297058540778354</v>
      </c>
      <c r="R49" s="111">
        <f>SQRT(SUMSQ(F49,I49,L49))</f>
        <v>1.5297058540778354</v>
      </c>
      <c r="S49" s="111"/>
      <c r="T49" s="143" t="s">
        <v>92</v>
      </c>
    </row>
    <row r="50" spans="1:20" s="69" customFormat="1">
      <c r="A50" s="147"/>
      <c r="B50" s="86"/>
      <c r="C50" s="170"/>
      <c r="G50" s="75"/>
      <c r="J50" s="75"/>
      <c r="M50" s="75"/>
      <c r="N50" s="219"/>
      <c r="O50" s="86"/>
      <c r="P50" s="75"/>
      <c r="Q50" s="219"/>
      <c r="R50" s="86"/>
      <c r="S50" s="86"/>
      <c r="T50" s="118"/>
    </row>
    <row r="51" spans="1:20" s="69" customFormat="1">
      <c r="A51" s="147"/>
      <c r="B51" s="86"/>
      <c r="C51" s="170"/>
      <c r="G51" s="75"/>
      <c r="J51" s="75"/>
      <c r="M51" s="75"/>
      <c r="N51" s="219"/>
      <c r="O51" s="86"/>
      <c r="P51" s="75"/>
      <c r="Q51" s="219"/>
      <c r="R51" s="86"/>
      <c r="S51" s="86"/>
      <c r="T51" s="118"/>
    </row>
    <row r="52" spans="1:20" s="69" customFormat="1">
      <c r="A52" s="145" t="s">
        <v>41</v>
      </c>
      <c r="B52" s="120" t="s">
        <v>10</v>
      </c>
      <c r="C52" s="169"/>
      <c r="D52" s="108">
        <v>1</v>
      </c>
      <c r="E52" s="108">
        <v>1</v>
      </c>
      <c r="F52" s="108">
        <v>1</v>
      </c>
      <c r="G52" s="106">
        <f>G18/(D18+G18+J18)</f>
        <v>0.39981013278633254</v>
      </c>
      <c r="H52" s="108">
        <f>H18/(E18+H18+K18)</f>
        <v>0.22163678434286715</v>
      </c>
      <c r="I52" s="108">
        <f>I18/(F18+I18+L18)</f>
        <v>0.22163678434286777</v>
      </c>
      <c r="J52" s="106">
        <f>J18/(D18+G18+J18)</f>
        <v>0.39981013278633254</v>
      </c>
      <c r="K52" s="108">
        <f>K18/(E18+H18+K18)</f>
        <v>0.22163678434286715</v>
      </c>
      <c r="L52" s="108">
        <f>L18/(F18+I18+L18)</f>
        <v>0.22163678434286777</v>
      </c>
      <c r="M52" s="106"/>
      <c r="N52" s="200"/>
      <c r="O52" s="109"/>
      <c r="P52" s="106"/>
      <c r="Q52" s="200"/>
      <c r="R52" s="109"/>
      <c r="S52" s="109"/>
      <c r="T52" s="122" t="s">
        <v>24</v>
      </c>
    </row>
    <row r="53" spans="1:20" s="69" customFormat="1">
      <c r="A53" s="146" t="s">
        <v>40</v>
      </c>
      <c r="B53" s="120" t="s">
        <v>6</v>
      </c>
      <c r="C53" s="169"/>
      <c r="D53" s="108">
        <f t="shared" ref="D53:F53" si="17">D$27*D52</f>
        <v>1.5</v>
      </c>
      <c r="E53" s="108">
        <f t="shared" si="17"/>
        <v>1.5</v>
      </c>
      <c r="F53" s="108">
        <f t="shared" si="17"/>
        <v>1.5</v>
      </c>
      <c r="G53" s="106">
        <f t="shared" ref="G53:L53" si="18">G$29*G52</f>
        <v>0.11994303983589975</v>
      </c>
      <c r="H53" s="108">
        <f t="shared" si="18"/>
        <v>6.6491035302860144E-2</v>
      </c>
      <c r="I53" s="108">
        <f t="shared" si="18"/>
        <v>6.6491035302860324E-2</v>
      </c>
      <c r="J53" s="106">
        <f t="shared" si="18"/>
        <v>0.11994303983589975</v>
      </c>
      <c r="K53" s="108">
        <f t="shared" si="18"/>
        <v>6.6491035302860144E-2</v>
      </c>
      <c r="L53" s="108">
        <f t="shared" si="18"/>
        <v>6.6491035302860324E-2</v>
      </c>
      <c r="M53" s="106"/>
      <c r="N53" s="200"/>
      <c r="O53" s="109"/>
      <c r="P53" s="110">
        <f>SQRT(SUMSQ(D53,G53,J53))</f>
        <v>1.5095604213181242</v>
      </c>
      <c r="Q53" s="201">
        <f>SQRT(SUMSQ(E53,H53,K53))</f>
        <v>1.502944481859291</v>
      </c>
      <c r="R53" s="111">
        <f>SQRT(SUMSQ(F53,I53,L53))</f>
        <v>1.502944481859291</v>
      </c>
      <c r="S53" s="111"/>
      <c r="T53" s="123" t="s">
        <v>42</v>
      </c>
    </row>
    <row r="54" spans="1:20" s="69" customFormat="1">
      <c r="A54" s="112"/>
      <c r="B54" s="67"/>
      <c r="C54" s="168"/>
      <c r="D54" s="114"/>
      <c r="E54" s="114"/>
      <c r="F54" s="114"/>
      <c r="G54" s="113"/>
      <c r="H54" s="114"/>
      <c r="I54" s="114"/>
      <c r="J54" s="113"/>
      <c r="K54" s="114"/>
      <c r="L54" s="114"/>
      <c r="M54" s="113"/>
      <c r="N54" s="203"/>
      <c r="O54" s="115"/>
      <c r="P54" s="116"/>
      <c r="Q54" s="204"/>
      <c r="R54" s="117"/>
      <c r="S54" s="117"/>
      <c r="T54" s="123"/>
    </row>
    <row r="55" spans="1:20" s="69" customFormat="1">
      <c r="A55" s="112"/>
      <c r="B55" s="71"/>
      <c r="C55" s="171"/>
      <c r="D55" s="83"/>
      <c r="E55" s="83"/>
      <c r="F55" s="83"/>
      <c r="G55" s="113"/>
      <c r="H55" s="114"/>
      <c r="I55" s="114"/>
      <c r="J55" s="113"/>
      <c r="K55" s="114"/>
      <c r="L55" s="114"/>
      <c r="M55" s="82"/>
      <c r="N55" s="230"/>
      <c r="O55" s="84"/>
      <c r="P55" s="82"/>
      <c r="Q55" s="230"/>
      <c r="R55" s="84"/>
      <c r="S55" s="84"/>
      <c r="T55" s="122"/>
    </row>
    <row r="56" spans="1:20" s="69" customFormat="1">
      <c r="A56" s="145" t="s">
        <v>70</v>
      </c>
      <c r="B56" s="120" t="s">
        <v>10</v>
      </c>
      <c r="C56" s="169"/>
      <c r="D56" s="108">
        <v>0</v>
      </c>
      <c r="E56" s="108">
        <v>0</v>
      </c>
      <c r="F56" s="108">
        <v>0</v>
      </c>
      <c r="G56" s="106">
        <f>G18/(D18+G18+J18)</f>
        <v>0.39981013278633254</v>
      </c>
      <c r="H56" s="108">
        <f>H18/(E18+H18+K18)</f>
        <v>0.22163678434286715</v>
      </c>
      <c r="I56" s="108">
        <f>I18/(F18+I18+L18)</f>
        <v>0.22163678434286777</v>
      </c>
      <c r="J56" s="106">
        <f>1-J18/(D18+G18+J18)</f>
        <v>0.60018986721366741</v>
      </c>
      <c r="K56" s="108">
        <f>1-K18/(E18+H18+K18)</f>
        <v>0.77836321565713285</v>
      </c>
      <c r="L56" s="108">
        <f>1-L18/(F18+I18+L18)</f>
        <v>0.77836321565713229</v>
      </c>
      <c r="M56" s="106"/>
      <c r="N56" s="200"/>
      <c r="O56" s="109"/>
      <c r="P56" s="106"/>
      <c r="Q56" s="200"/>
      <c r="R56" s="109"/>
      <c r="S56" s="109"/>
      <c r="T56" s="122" t="s">
        <v>24</v>
      </c>
    </row>
    <row r="57" spans="1:20" s="69" customFormat="1">
      <c r="A57" s="146" t="s">
        <v>71</v>
      </c>
      <c r="B57" s="120" t="s">
        <v>6</v>
      </c>
      <c r="C57" s="169"/>
      <c r="D57" s="181">
        <f>D$28*D56</f>
        <v>0</v>
      </c>
      <c r="E57" s="181">
        <f t="shared" ref="E57:F57" si="19">E$28*E56</f>
        <v>0</v>
      </c>
      <c r="F57" s="181">
        <f t="shared" si="19"/>
        <v>0</v>
      </c>
      <c r="G57" s="106">
        <f>G$30*G56</f>
        <v>0.11994303983589975</v>
      </c>
      <c r="H57" s="108">
        <f t="shared" ref="H57:I57" si="20">H$30*H56</f>
        <v>6.6491035302860144E-2</v>
      </c>
      <c r="I57" s="108">
        <f t="shared" si="20"/>
        <v>6.6491035302860324E-2</v>
      </c>
      <c r="J57" s="106">
        <f>J$30*J56</f>
        <v>0.18005696016410022</v>
      </c>
      <c r="K57" s="108">
        <f t="shared" ref="K57:L57" si="21">K$30*K56</f>
        <v>0.23350896469713983</v>
      </c>
      <c r="L57" s="108">
        <f t="shared" si="21"/>
        <v>0.23350896469713966</v>
      </c>
      <c r="M57" s="106"/>
      <c r="N57" s="200"/>
      <c r="O57" s="109"/>
      <c r="P57" s="110">
        <f>SQRT(SUMSQ(D57,G57,J57))+M57</f>
        <v>0.21634888885458275</v>
      </c>
      <c r="Q57" s="201">
        <f>SQRT(SUMSQ(E57,H57,K57))+N57</f>
        <v>0.24279105084326377</v>
      </c>
      <c r="R57" s="111">
        <f>SQRT(SUMSQ(F57,I57,L57))+O57</f>
        <v>0.24279105084326366</v>
      </c>
      <c r="S57" s="111"/>
      <c r="T57" s="143" t="s">
        <v>73</v>
      </c>
    </row>
    <row r="58" spans="1:20" s="69" customFormat="1">
      <c r="A58" s="112"/>
      <c r="B58" s="67"/>
      <c r="C58" s="168"/>
      <c r="D58" s="114"/>
      <c r="E58" s="114"/>
      <c r="F58" s="114"/>
      <c r="G58" s="113"/>
      <c r="H58" s="114"/>
      <c r="I58" s="114"/>
      <c r="J58" s="113"/>
      <c r="K58" s="114"/>
      <c r="L58" s="114"/>
      <c r="M58" s="113"/>
      <c r="N58" s="203"/>
      <c r="O58" s="115"/>
      <c r="P58" s="116"/>
      <c r="Q58" s="204"/>
      <c r="R58" s="117"/>
      <c r="S58" s="117"/>
      <c r="T58" s="123"/>
    </row>
    <row r="59" spans="1:20" s="69" customFormat="1">
      <c r="A59" s="112"/>
      <c r="B59" s="71"/>
      <c r="C59" s="171"/>
      <c r="D59" s="83"/>
      <c r="E59" s="83"/>
      <c r="F59" s="83"/>
      <c r="G59" s="113"/>
      <c r="H59" s="114"/>
      <c r="I59" s="114"/>
      <c r="J59" s="113"/>
      <c r="K59" s="114"/>
      <c r="L59" s="114"/>
      <c r="M59" s="82"/>
      <c r="N59" s="230"/>
      <c r="O59" s="84"/>
      <c r="P59" s="82"/>
      <c r="Q59" s="230"/>
      <c r="R59" s="84"/>
      <c r="S59" s="84"/>
      <c r="T59" s="122"/>
    </row>
    <row r="60" spans="1:20" s="69" customFormat="1">
      <c r="A60" s="145" t="s">
        <v>68</v>
      </c>
      <c r="B60" s="120" t="s">
        <v>10</v>
      </c>
      <c r="C60" s="169"/>
      <c r="D60" s="108">
        <v>0</v>
      </c>
      <c r="E60" s="108">
        <v>0</v>
      </c>
      <c r="F60" s="108">
        <v>0</v>
      </c>
      <c r="G60" s="106">
        <f>G18/(D18+G18+J18)</f>
        <v>0.39981013278633254</v>
      </c>
      <c r="H60" s="108">
        <f>H18/(E18+H18+K18)</f>
        <v>0.22163678434286715</v>
      </c>
      <c r="I60" s="108">
        <f>I18/(F18+I18+L18)</f>
        <v>0.22163678434286777</v>
      </c>
      <c r="J60" s="106">
        <f>1-J18/(D18+G18+J18)</f>
        <v>0.60018986721366741</v>
      </c>
      <c r="K60" s="108">
        <f>1-K18/(E18+H18+K18)</f>
        <v>0.77836321565713285</v>
      </c>
      <c r="L60" s="108">
        <f>1-L18/(F18+I18+L18)</f>
        <v>0.77836321565713229</v>
      </c>
      <c r="M60" s="106">
        <v>1</v>
      </c>
      <c r="N60" s="200">
        <v>1</v>
      </c>
      <c r="O60" s="109">
        <v>1</v>
      </c>
      <c r="P60" s="106"/>
      <c r="Q60" s="200"/>
      <c r="R60" s="109"/>
      <c r="S60" s="109"/>
      <c r="T60" s="122" t="s">
        <v>24</v>
      </c>
    </row>
    <row r="61" spans="1:20" s="69" customFormat="1">
      <c r="A61" s="146" t="s">
        <v>69</v>
      </c>
      <c r="B61" s="120" t="s">
        <v>6</v>
      </c>
      <c r="C61" s="169"/>
      <c r="D61" s="181">
        <f>D$28*D60</f>
        <v>0</v>
      </c>
      <c r="E61" s="181">
        <f>E$28*E60</f>
        <v>0</v>
      </c>
      <c r="F61" s="181">
        <f t="shared" ref="F61" si="22">F$28*F60</f>
        <v>0</v>
      </c>
      <c r="G61" s="106">
        <f>G$30*G60</f>
        <v>0.11994303983589975</v>
      </c>
      <c r="H61" s="108">
        <f t="shared" ref="H61:I61" si="23">H$30*H60</f>
        <v>6.6491035302860144E-2</v>
      </c>
      <c r="I61" s="108">
        <f t="shared" si="23"/>
        <v>6.6491035302860324E-2</v>
      </c>
      <c r="J61" s="106">
        <f>J$30*J60</f>
        <v>0.18005696016410022</v>
      </c>
      <c r="K61" s="108">
        <f t="shared" ref="K61:L61" si="24">K$30*K60</f>
        <v>0.23350896469713983</v>
      </c>
      <c r="L61" s="108">
        <f t="shared" si="24"/>
        <v>0.23350896469713966</v>
      </c>
      <c r="M61" s="106">
        <f t="shared" ref="M61:O61" si="25">M$31*M60</f>
        <v>2.5</v>
      </c>
      <c r="N61" s="200">
        <f t="shared" si="25"/>
        <v>3.5</v>
      </c>
      <c r="O61" s="109">
        <f t="shared" si="25"/>
        <v>3.5</v>
      </c>
      <c r="P61" s="110">
        <f>SQRT(SUMSQ(D61,G61,J61))+M61</f>
        <v>2.7163488888545828</v>
      </c>
      <c r="Q61" s="201">
        <f>SQRT(SUMSQ(E61,H61,K61))+N61</f>
        <v>3.7427910508432638</v>
      </c>
      <c r="R61" s="111">
        <f>SQRT(SUMSQ(F61,I61,L61))+O61</f>
        <v>3.7427910508432638</v>
      </c>
      <c r="S61" s="111"/>
      <c r="T61" s="143" t="s">
        <v>72</v>
      </c>
    </row>
    <row r="62" spans="1:20" s="69" customFormat="1" ht="13.5" thickBot="1">
      <c r="A62" s="87"/>
      <c r="B62" s="121"/>
      <c r="C62" s="172"/>
      <c r="D62" s="89"/>
      <c r="E62" s="89"/>
      <c r="F62" s="89"/>
      <c r="G62" s="88"/>
      <c r="H62" s="89"/>
      <c r="I62" s="89"/>
      <c r="J62" s="88"/>
      <c r="K62" s="89"/>
      <c r="L62" s="89"/>
      <c r="M62" s="88"/>
      <c r="N62" s="89"/>
      <c r="O62" s="234"/>
      <c r="P62" s="90"/>
      <c r="Q62" s="91"/>
      <c r="R62" s="92"/>
      <c r="S62" s="92"/>
      <c r="T62" s="93"/>
    </row>
    <row r="63" spans="1:20" s="69" customFormat="1">
      <c r="A63" s="94"/>
      <c r="B63" s="70"/>
      <c r="C63" s="70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5"/>
      <c r="Q63" s="85"/>
      <c r="R63" s="85"/>
      <c r="S63" s="85"/>
      <c r="T63" s="95"/>
    </row>
    <row r="64" spans="1:20" s="69" customFormat="1" ht="13.5" thickBot="1">
      <c r="T64" s="95"/>
    </row>
    <row r="65" spans="1:20" s="69" customFormat="1">
      <c r="A65" s="1" t="s">
        <v>21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97" t="s">
        <v>2</v>
      </c>
    </row>
    <row r="66" spans="1:20" s="69" customFormat="1">
      <c r="A66" s="4" t="s">
        <v>75</v>
      </c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144" t="s">
        <v>108</v>
      </c>
    </row>
    <row r="67" spans="1:20" s="69" customFormat="1">
      <c r="A67" s="75"/>
      <c r="B67" s="219"/>
      <c r="C67" s="219"/>
      <c r="D67" s="219"/>
      <c r="E67" s="219"/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22"/>
    </row>
    <row r="68" spans="1:20" s="69" customFormat="1" ht="13.5" thickBot="1">
      <c r="A68" s="220"/>
      <c r="B68" s="221"/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3"/>
    </row>
    <row r="69" spans="1:20" s="69" customFormat="1">
      <c r="T69" s="95"/>
    </row>
    <row r="70" spans="1:20" s="69" customFormat="1" ht="13.5" thickBot="1">
      <c r="T70" s="95"/>
    </row>
    <row r="71" spans="1:20" s="69" customFormat="1">
      <c r="A71" s="1" t="s">
        <v>22</v>
      </c>
      <c r="B71" s="51"/>
      <c r="C71" s="19"/>
      <c r="D71" s="183" t="s">
        <v>0</v>
      </c>
      <c r="E71" s="184"/>
      <c r="F71" s="184"/>
      <c r="G71" s="183" t="s">
        <v>1</v>
      </c>
      <c r="H71" s="187"/>
      <c r="I71" s="187"/>
      <c r="J71" s="183" t="s">
        <v>131</v>
      </c>
      <c r="K71" s="187"/>
      <c r="L71" s="224"/>
      <c r="M71" s="107"/>
      <c r="N71" s="19"/>
      <c r="O71" s="19"/>
      <c r="P71" s="19"/>
      <c r="Q71" s="19"/>
      <c r="R71" s="19"/>
      <c r="S71" s="51"/>
      <c r="T71" s="14" t="s">
        <v>2</v>
      </c>
    </row>
    <row r="72" spans="1:20" s="69" customFormat="1">
      <c r="A72" s="2"/>
      <c r="B72" s="37"/>
      <c r="C72" s="3"/>
      <c r="D72" s="36" t="s">
        <v>33</v>
      </c>
      <c r="E72" s="186" t="s">
        <v>34</v>
      </c>
      <c r="F72" s="186"/>
      <c r="G72" s="36" t="s">
        <v>33</v>
      </c>
      <c r="H72" s="186" t="s">
        <v>34</v>
      </c>
      <c r="I72" s="186"/>
      <c r="J72" s="36" t="s">
        <v>33</v>
      </c>
      <c r="K72" s="197" t="s">
        <v>34</v>
      </c>
      <c r="L72" s="198"/>
      <c r="M72" s="36"/>
      <c r="N72" s="3"/>
      <c r="O72" s="3"/>
      <c r="P72" s="3"/>
      <c r="Q72" s="3"/>
      <c r="R72" s="3"/>
      <c r="S72" s="37"/>
      <c r="T72" s="15"/>
    </row>
    <row r="73" spans="1:20" s="69" customFormat="1">
      <c r="A73" s="2" t="s">
        <v>7</v>
      </c>
      <c r="B73" s="67" t="s">
        <v>4</v>
      </c>
      <c r="C73" s="6"/>
      <c r="D73" s="55">
        <f>D10</f>
        <v>-91</v>
      </c>
      <c r="E73" s="26">
        <f>E10</f>
        <v>-110</v>
      </c>
      <c r="F73" s="26">
        <f>F10</f>
        <v>-109.5</v>
      </c>
      <c r="G73" s="55"/>
      <c r="H73" s="26"/>
      <c r="I73" s="26"/>
      <c r="J73" s="55"/>
      <c r="K73" s="202"/>
      <c r="L73" s="44"/>
      <c r="M73" s="98"/>
      <c r="N73" s="6"/>
      <c r="O73" s="6"/>
      <c r="P73" s="6"/>
      <c r="Q73" s="6"/>
      <c r="R73" s="6"/>
      <c r="S73" s="67"/>
      <c r="T73" s="25"/>
    </row>
    <row r="74" spans="1:20" s="69" customFormat="1">
      <c r="A74" s="2" t="s">
        <v>5</v>
      </c>
      <c r="B74" s="67" t="s">
        <v>6</v>
      </c>
      <c r="C74" s="6"/>
      <c r="D74" s="55"/>
      <c r="E74" s="26"/>
      <c r="F74" s="26"/>
      <c r="G74" s="55">
        <f t="shared" ref="G74:L74" si="26">G11</f>
        <v>3</v>
      </c>
      <c r="H74" s="26">
        <f t="shared" si="26"/>
        <v>-4</v>
      </c>
      <c r="I74" s="26">
        <f t="shared" si="26"/>
        <v>-4</v>
      </c>
      <c r="J74" s="55">
        <f t="shared" si="26"/>
        <v>3</v>
      </c>
      <c r="K74" s="202">
        <f t="shared" si="26"/>
        <v>-4</v>
      </c>
      <c r="L74" s="44">
        <f t="shared" si="26"/>
        <v>-4</v>
      </c>
      <c r="M74" s="55"/>
      <c r="N74" s="26"/>
      <c r="O74" s="26"/>
      <c r="P74" s="6"/>
      <c r="Q74" s="6"/>
      <c r="R74" s="6"/>
      <c r="S74" s="67"/>
      <c r="T74" s="25"/>
    </row>
    <row r="75" spans="1:20" s="69" customFormat="1">
      <c r="A75" s="2" t="s">
        <v>16</v>
      </c>
      <c r="B75" s="67" t="s">
        <v>6</v>
      </c>
      <c r="C75" s="6"/>
      <c r="D75" s="176">
        <v>-1.6</v>
      </c>
      <c r="E75" s="177">
        <v>0</v>
      </c>
      <c r="F75" s="177">
        <v>0</v>
      </c>
      <c r="G75" s="176">
        <v>0</v>
      </c>
      <c r="H75" s="177">
        <v>0</v>
      </c>
      <c r="I75" s="177">
        <v>0</v>
      </c>
      <c r="J75" s="150">
        <v>0</v>
      </c>
      <c r="K75" s="225">
        <v>0</v>
      </c>
      <c r="L75" s="226">
        <v>0</v>
      </c>
      <c r="M75" s="55"/>
      <c r="N75" s="26"/>
      <c r="O75" s="26"/>
      <c r="P75" s="6"/>
      <c r="Q75" s="6"/>
      <c r="R75" s="6"/>
      <c r="S75" s="67"/>
      <c r="T75" s="25" t="s">
        <v>14</v>
      </c>
    </row>
    <row r="76" spans="1:20" s="69" customFormat="1">
      <c r="A76" s="2" t="s">
        <v>15</v>
      </c>
      <c r="B76" s="67" t="s">
        <v>6</v>
      </c>
      <c r="C76" s="6"/>
      <c r="D76" s="127">
        <f t="shared" ref="D76:F76" si="27">D73+D75</f>
        <v>-92.6</v>
      </c>
      <c r="E76" s="9">
        <f t="shared" si="27"/>
        <v>-110</v>
      </c>
      <c r="F76" s="9">
        <f t="shared" si="27"/>
        <v>-109.5</v>
      </c>
      <c r="G76" s="127">
        <f t="shared" ref="G76:L76" si="28">G74+G75</f>
        <v>3</v>
      </c>
      <c r="H76" s="9">
        <f t="shared" si="28"/>
        <v>-4</v>
      </c>
      <c r="I76" s="9">
        <f t="shared" si="28"/>
        <v>-4</v>
      </c>
      <c r="J76" s="127">
        <f t="shared" si="28"/>
        <v>3</v>
      </c>
      <c r="K76" s="227">
        <f t="shared" si="28"/>
        <v>-4</v>
      </c>
      <c r="L76" s="228">
        <f t="shared" si="28"/>
        <v>-4</v>
      </c>
      <c r="M76" s="55"/>
      <c r="N76" s="26"/>
      <c r="O76" s="26"/>
      <c r="P76" s="6"/>
      <c r="Q76" s="6"/>
      <c r="R76" s="6"/>
      <c r="S76" s="67"/>
      <c r="T76" s="25" t="s">
        <v>26</v>
      </c>
    </row>
    <row r="77" spans="1:20" s="69" customFormat="1">
      <c r="A77" s="2"/>
      <c r="B77" s="67"/>
      <c r="C77" s="6"/>
      <c r="D77" s="98"/>
      <c r="E77" s="6"/>
      <c r="F77" s="6"/>
      <c r="G77" s="55"/>
      <c r="H77" s="26"/>
      <c r="I77" s="26"/>
      <c r="J77" s="55"/>
      <c r="K77" s="202"/>
      <c r="L77" s="44"/>
      <c r="M77" s="98"/>
      <c r="N77" s="6"/>
      <c r="O77" s="6"/>
      <c r="P77" s="6"/>
      <c r="Q77" s="6"/>
      <c r="R77" s="6"/>
      <c r="S77" s="67"/>
      <c r="T77" s="25"/>
    </row>
    <row r="78" spans="1:20" s="69" customFormat="1">
      <c r="A78" s="126" t="s">
        <v>13</v>
      </c>
      <c r="B78" s="67"/>
      <c r="C78" s="6"/>
      <c r="D78" s="98"/>
      <c r="E78" s="6"/>
      <c r="F78" s="6"/>
      <c r="G78" s="55"/>
      <c r="H78" s="26"/>
      <c r="I78" s="26"/>
      <c r="J78" s="55"/>
      <c r="K78" s="202"/>
      <c r="L78" s="44"/>
      <c r="M78" s="98"/>
      <c r="N78" s="6"/>
      <c r="O78" s="6"/>
      <c r="P78" s="6"/>
      <c r="Q78" s="6"/>
      <c r="R78" s="6"/>
      <c r="S78" s="67"/>
      <c r="T78" s="25"/>
    </row>
    <row r="79" spans="1:20" s="69" customFormat="1">
      <c r="A79" s="2" t="s">
        <v>8</v>
      </c>
      <c r="B79" s="39" t="s">
        <v>61</v>
      </c>
      <c r="C79" s="6"/>
      <c r="D79" s="113">
        <f>(10^12)*(10^-3)*10^(D76/10)*D5/15</f>
        <v>1.0990817477152486</v>
      </c>
      <c r="E79" s="114">
        <f>(10^12)*(10^-3)*10^(E76/10)*E5/15</f>
        <v>0.02</v>
      </c>
      <c r="F79" s="114">
        <f>(10^12)*(10^-3)*10^(F76/10)*F5/15</f>
        <v>2.2440369086039226E-2</v>
      </c>
      <c r="G79" s="113">
        <f>(10^12)*(10^-3)*10^((D76+G76)/10)*G5/15</f>
        <v>2.1929563922863706</v>
      </c>
      <c r="H79" s="114">
        <f>(10^12)*(10^-3)*10^((E76+H76)/10)*H5/15</f>
        <v>7.9621434110699069E-3</v>
      </c>
      <c r="I79" s="114">
        <f>(10^12)*(10^-3)*10^((F76+I76)/10)*I5/15</f>
        <v>8.9336718430192471E-3</v>
      </c>
      <c r="J79" s="113">
        <f>(10^12)*(10^-3)*10^((D76+J76)/10)*J5/15</f>
        <v>2.1929563922863706</v>
      </c>
      <c r="K79" s="203">
        <f>(10^12)*(10^-3)*10^((E76+K76)/10)*K5/15</f>
        <v>7.9621434110699069E-3</v>
      </c>
      <c r="L79" s="115">
        <f>(10^12)*(10^-3)*10^((F76+L76)/10)*L5/15</f>
        <v>8.9336718430192471E-3</v>
      </c>
      <c r="M79" s="113"/>
      <c r="N79" s="114"/>
      <c r="O79" s="114"/>
      <c r="P79" s="114"/>
      <c r="Q79" s="114"/>
      <c r="R79" s="114"/>
      <c r="S79" s="115"/>
      <c r="T79" s="25"/>
    </row>
    <row r="80" spans="1:20" s="69" customFormat="1">
      <c r="A80" s="23" t="s">
        <v>101</v>
      </c>
      <c r="B80" s="67" t="s">
        <v>6</v>
      </c>
      <c r="C80" s="6"/>
      <c r="D80" s="98" t="s">
        <v>9</v>
      </c>
      <c r="E80" s="6" t="s">
        <v>9</v>
      </c>
      <c r="F80" s="6" t="s">
        <v>9</v>
      </c>
      <c r="G80" s="127">
        <f>10*LOG(G79/(D79+J79))</f>
        <v>-1.7643486243648521</v>
      </c>
      <c r="H80" s="9">
        <f>10*LOG(H79/(E79+K79))</f>
        <v>-5.4554046310929527</v>
      </c>
      <c r="I80" s="9">
        <f>10*LOG(I79/(F79+L79))</f>
        <v>-5.4554046310929358</v>
      </c>
      <c r="J80" s="127">
        <f>10*LOG(J79/(D79+G79))</f>
        <v>-1.7643486243648521</v>
      </c>
      <c r="K80" s="227">
        <f>10*LOG(K79/(E79+H79))</f>
        <v>-5.4554046310929527</v>
      </c>
      <c r="L80" s="228">
        <f>10*LOG(L79/(F79+I79))</f>
        <v>-5.4554046310929358</v>
      </c>
      <c r="M80" s="127"/>
      <c r="N80" s="9"/>
      <c r="O80" s="9"/>
      <c r="P80" s="26"/>
      <c r="Q80" s="26"/>
      <c r="R80" s="26"/>
      <c r="S80" s="44"/>
      <c r="T80" s="25" t="str">
        <f>T19</f>
        <v>For SSB Es/Iot range check</v>
      </c>
    </row>
    <row r="81" spans="1:20" s="69" customFormat="1">
      <c r="A81" s="23" t="s">
        <v>12</v>
      </c>
      <c r="B81" s="39" t="s">
        <v>60</v>
      </c>
      <c r="C81" s="6"/>
      <c r="D81" s="98" t="s">
        <v>9</v>
      </c>
      <c r="E81" s="6" t="s">
        <v>9</v>
      </c>
      <c r="F81" s="6" t="s">
        <v>9</v>
      </c>
      <c r="G81" s="127">
        <f>D76+G76+10*LOG(G5/15)</f>
        <v>-86.589700043360182</v>
      </c>
      <c r="H81" s="9">
        <f>E76+H76+10*LOG(H5/15)</f>
        <v>-110.98970004336019</v>
      </c>
      <c r="I81" s="9">
        <f>F76+I76+10*LOG(I5/15)</f>
        <v>-110.48970004336019</v>
      </c>
      <c r="J81" s="127">
        <f>D76+J76+10*LOG(J5/15)</f>
        <v>-86.589700043360182</v>
      </c>
      <c r="K81" s="227">
        <f>E76+K76+10*LOG(K5/15)</f>
        <v>-110.98970004336019</v>
      </c>
      <c r="L81" s="228">
        <f>F76+L76+10*LOG(L5/15)</f>
        <v>-110.48970004336019</v>
      </c>
      <c r="M81" s="128"/>
      <c r="N81" s="129"/>
      <c r="O81" s="129"/>
      <c r="P81" s="6"/>
      <c r="Q81" s="6"/>
      <c r="R81" s="6"/>
      <c r="S81" s="67"/>
      <c r="T81" s="25" t="str">
        <f>T20</f>
        <v>For SSB_RP level range check</v>
      </c>
    </row>
    <row r="82" spans="1:20">
      <c r="A82" s="22" t="s">
        <v>65</v>
      </c>
      <c r="B82" s="39" t="s">
        <v>6</v>
      </c>
      <c r="C82" s="5"/>
      <c r="D82" s="38" t="s">
        <v>9</v>
      </c>
      <c r="E82" s="5" t="s">
        <v>9</v>
      </c>
      <c r="F82" s="5" t="s">
        <v>9</v>
      </c>
      <c r="G82" s="127">
        <f>10*LOG(G79/(D79+G79+J79))+10*LOG((G5*10^3)/(G6*10^3))</f>
        <v>-14.773274493685143</v>
      </c>
      <c r="H82" s="9">
        <f>10*LOG(H79/(E79+H79+K79))+10*LOG((H5*10^3)/(H6*10^3))</f>
        <v>-17.335394055536199</v>
      </c>
      <c r="I82" s="9">
        <f>10*LOG(I79/(F79+I79+L79))+10*LOG((I5*10^3)/(I6*10^3))</f>
        <v>-17.335394055536188</v>
      </c>
      <c r="J82" s="127">
        <f>10*LOG(J79/(D79+G79+J79))+10*LOG((G5*10^3)/(G6*10^3))</f>
        <v>-14.773274493685143</v>
      </c>
      <c r="K82" s="227">
        <f>10*LOG(K79/(E79+H79+K79))+10*LOG((H5*10^3)/(H6*10^3))</f>
        <v>-17.335394055536199</v>
      </c>
      <c r="L82" s="228">
        <f>10*LOG(L79/(F79+I79+L79))+10*LOG((I5*10^3)/(I6*10^3))</f>
        <v>-17.335394055536188</v>
      </c>
      <c r="M82" s="56"/>
      <c r="N82" s="27"/>
      <c r="O82" s="27"/>
      <c r="P82" s="6"/>
      <c r="Q82" s="6"/>
      <c r="R82" s="6"/>
      <c r="S82" s="67"/>
      <c r="T82" s="16"/>
    </row>
    <row r="83" spans="1:20" s="69" customFormat="1" ht="13.5" thickBot="1">
      <c r="A83" s="130" t="s">
        <v>36</v>
      </c>
      <c r="B83" s="46" t="s">
        <v>85</v>
      </c>
      <c r="C83" s="125"/>
      <c r="D83" s="131">
        <f>10*LOG((D79+G79+J79)*10^-9)+10*LOG(D8*12)</f>
        <v>-51.56336689702735</v>
      </c>
      <c r="E83" s="132">
        <f>10*LOG((E79+H79+K79)*10^-9)+10*LOG(E8*12)</f>
        <v>-73.401247335176322</v>
      </c>
      <c r="F83" s="132">
        <f>10*LOG((F79+I79+L79)*10^-9)+10*LOG(F8*12)</f>
        <v>-72.901247335176308</v>
      </c>
      <c r="G83" s="60" t="s">
        <v>9</v>
      </c>
      <c r="H83" s="125" t="s">
        <v>9</v>
      </c>
      <c r="I83" s="125" t="s">
        <v>9</v>
      </c>
      <c r="J83" s="60" t="s">
        <v>9</v>
      </c>
      <c r="K83" s="125" t="s">
        <v>9</v>
      </c>
      <c r="L83" s="133" t="s">
        <v>9</v>
      </c>
      <c r="M83" s="131"/>
      <c r="N83" s="132"/>
      <c r="O83" s="132"/>
      <c r="P83" s="125"/>
      <c r="Q83" s="125"/>
      <c r="R83" s="125"/>
      <c r="S83" s="133"/>
      <c r="T83" s="18" t="str">
        <f>T22</f>
        <v>For Io level range check</v>
      </c>
    </row>
    <row r="84" spans="1:20" s="69" customFormat="1">
      <c r="B84" s="70"/>
      <c r="C84" s="70"/>
      <c r="D84" s="70"/>
      <c r="E84" s="70"/>
      <c r="F84" s="70"/>
      <c r="G84" s="96"/>
      <c r="H84" s="96"/>
      <c r="I84" s="96"/>
      <c r="J84" s="96"/>
      <c r="K84" s="96"/>
      <c r="L84" s="96"/>
      <c r="M84" s="70"/>
      <c r="N84" s="70"/>
      <c r="O84" s="70"/>
      <c r="P84" s="70"/>
      <c r="Q84" s="70"/>
      <c r="R84" s="70"/>
      <c r="S84" s="70"/>
      <c r="T84" s="95"/>
    </row>
    <row r="85" spans="1:20" s="69" customFormat="1" ht="13.5" thickBot="1">
      <c r="T85" s="95"/>
    </row>
    <row r="86" spans="1:20" s="69" customFormat="1">
      <c r="A86" s="1" t="s">
        <v>23</v>
      </c>
      <c r="B86" s="72"/>
      <c r="C86" s="73"/>
      <c r="D86" s="183" t="s">
        <v>0</v>
      </c>
      <c r="E86" s="184"/>
      <c r="F86" s="184"/>
      <c r="G86" s="183" t="s">
        <v>1</v>
      </c>
      <c r="H86" s="187"/>
      <c r="I86" s="187"/>
      <c r="J86" s="183" t="s">
        <v>131</v>
      </c>
      <c r="K86" s="187"/>
      <c r="L86" s="187"/>
      <c r="M86" s="183" t="s">
        <v>43</v>
      </c>
      <c r="N86" s="184"/>
      <c r="O86" s="184"/>
      <c r="P86" s="183" t="s">
        <v>32</v>
      </c>
      <c r="Q86" s="184"/>
      <c r="R86" s="196"/>
      <c r="S86" s="51" t="s">
        <v>58</v>
      </c>
      <c r="T86" s="14" t="s">
        <v>2</v>
      </c>
    </row>
    <row r="87" spans="1:20" s="69" customFormat="1">
      <c r="A87" s="49"/>
      <c r="B87" s="67"/>
      <c r="C87" s="6"/>
      <c r="D87" s="36" t="s">
        <v>33</v>
      </c>
      <c r="E87" s="186" t="s">
        <v>34</v>
      </c>
      <c r="F87" s="186"/>
      <c r="G87" s="36" t="s">
        <v>33</v>
      </c>
      <c r="H87" s="186" t="s">
        <v>34</v>
      </c>
      <c r="I87" s="186"/>
      <c r="J87" s="36" t="s">
        <v>33</v>
      </c>
      <c r="K87" s="186" t="s">
        <v>34</v>
      </c>
      <c r="L87" s="186"/>
      <c r="M87" s="36" t="s">
        <v>33</v>
      </c>
      <c r="N87" s="197" t="s">
        <v>34</v>
      </c>
      <c r="O87" s="197"/>
      <c r="P87" s="36" t="s">
        <v>33</v>
      </c>
      <c r="Q87" s="197" t="s">
        <v>34</v>
      </c>
      <c r="R87" s="198"/>
      <c r="S87" s="188"/>
      <c r="T87" s="15"/>
    </row>
    <row r="88" spans="1:20" s="69" customFormat="1">
      <c r="A88" s="145" t="s">
        <v>109</v>
      </c>
      <c r="B88" s="120" t="s">
        <v>6</v>
      </c>
      <c r="C88" s="124"/>
      <c r="D88" s="134"/>
      <c r="E88" s="135"/>
      <c r="F88" s="135"/>
      <c r="G88" s="136">
        <f>G89-P89</f>
        <v>-2.1248160375502243</v>
      </c>
      <c r="H88" s="137">
        <f>H89-Q89</f>
        <v>-5.7673297657337095</v>
      </c>
      <c r="I88" s="137">
        <f>I89-R89</f>
        <v>-5.7673297657336926</v>
      </c>
      <c r="J88" s="134"/>
      <c r="K88" s="135"/>
      <c r="L88" s="135"/>
      <c r="M88" s="134"/>
      <c r="N88" s="199"/>
      <c r="O88" s="199"/>
      <c r="P88" s="106"/>
      <c r="Q88" s="200"/>
      <c r="R88" s="109"/>
      <c r="S88" s="189">
        <v>-6</v>
      </c>
      <c r="T88" s="173" t="s">
        <v>121</v>
      </c>
    </row>
    <row r="89" spans="1:20" s="69" customFormat="1">
      <c r="A89" s="146" t="s">
        <v>110</v>
      </c>
      <c r="B89" s="120" t="s">
        <v>6</v>
      </c>
      <c r="C89" s="124"/>
      <c r="D89" s="134"/>
      <c r="E89" s="135"/>
      <c r="F89" s="135"/>
      <c r="G89" s="134">
        <f t="shared" ref="G89:I89" si="29">G80</f>
        <v>-1.7643486243648521</v>
      </c>
      <c r="H89" s="135">
        <f t="shared" si="29"/>
        <v>-5.4554046310929527</v>
      </c>
      <c r="I89" s="135">
        <f t="shared" si="29"/>
        <v>-5.4554046310929358</v>
      </c>
      <c r="J89" s="134"/>
      <c r="K89" s="135"/>
      <c r="L89" s="135"/>
      <c r="M89" s="134"/>
      <c r="N89" s="199"/>
      <c r="O89" s="199"/>
      <c r="P89" s="110">
        <f>P37</f>
        <v>0.36046741318537229</v>
      </c>
      <c r="Q89" s="201">
        <f>Q37</f>
        <v>0.31192513464075705</v>
      </c>
      <c r="R89" s="111">
        <f>R37</f>
        <v>0.31192513464075716</v>
      </c>
      <c r="S89" s="190"/>
      <c r="T89" s="174"/>
    </row>
    <row r="90" spans="1:20" s="69" customFormat="1">
      <c r="A90" s="145" t="s">
        <v>111</v>
      </c>
      <c r="B90" s="120" t="s">
        <v>6</v>
      </c>
      <c r="C90" s="124"/>
      <c r="D90" s="134"/>
      <c r="E90" s="135"/>
      <c r="F90" s="135"/>
      <c r="G90" s="134">
        <f>G89+P89</f>
        <v>-1.4038812111794798</v>
      </c>
      <c r="H90" s="135">
        <f>H89+Q89</f>
        <v>-5.1434794964521959</v>
      </c>
      <c r="I90" s="135">
        <f>I89+R89</f>
        <v>-5.1434794964521791</v>
      </c>
      <c r="J90" s="134"/>
      <c r="K90" s="135"/>
      <c r="L90" s="135"/>
      <c r="M90" s="134"/>
      <c r="N90" s="199"/>
      <c r="O90" s="199"/>
      <c r="P90" s="110"/>
      <c r="Q90" s="201"/>
      <c r="R90" s="111"/>
      <c r="S90" s="191"/>
      <c r="T90" s="174"/>
    </row>
    <row r="91" spans="1:20" s="69" customFormat="1">
      <c r="A91" s="2"/>
      <c r="B91" s="67"/>
      <c r="C91" s="6"/>
      <c r="D91" s="55"/>
      <c r="E91" s="26"/>
      <c r="F91" s="26"/>
      <c r="G91" s="55"/>
      <c r="H91" s="26"/>
      <c r="I91" s="26"/>
      <c r="J91" s="55"/>
      <c r="K91" s="26"/>
      <c r="L91" s="26"/>
      <c r="M91" s="55"/>
      <c r="N91" s="202"/>
      <c r="O91" s="202"/>
      <c r="P91" s="113"/>
      <c r="Q91" s="203"/>
      <c r="R91" s="115"/>
      <c r="S91" s="192"/>
      <c r="T91" s="174"/>
    </row>
    <row r="92" spans="1:20" s="69" customFormat="1">
      <c r="A92" s="145" t="s">
        <v>112</v>
      </c>
      <c r="B92" s="120" t="s">
        <v>6</v>
      </c>
      <c r="C92" s="124"/>
      <c r="D92" s="134"/>
      <c r="E92" s="135"/>
      <c r="F92" s="135"/>
      <c r="G92" s="134"/>
      <c r="H92" s="135"/>
      <c r="I92" s="135"/>
      <c r="J92" s="136">
        <f>J93-P93</f>
        <v>-2.1248160375502243</v>
      </c>
      <c r="K92" s="137">
        <f>K93-Q93</f>
        <v>-5.7673297657337095</v>
      </c>
      <c r="L92" s="137">
        <f>L93-R93</f>
        <v>-5.7673297657336926</v>
      </c>
      <c r="M92" s="134"/>
      <c r="N92" s="199"/>
      <c r="O92" s="199"/>
      <c r="P92" s="106"/>
      <c r="Q92" s="200"/>
      <c r="R92" s="109"/>
      <c r="S92" s="189">
        <v>-6</v>
      </c>
      <c r="T92" s="173" t="s">
        <v>121</v>
      </c>
    </row>
    <row r="93" spans="1:20" s="69" customFormat="1">
      <c r="A93" s="146" t="s">
        <v>113</v>
      </c>
      <c r="B93" s="120" t="s">
        <v>6</v>
      </c>
      <c r="C93" s="124"/>
      <c r="D93" s="134"/>
      <c r="E93" s="135"/>
      <c r="F93" s="135"/>
      <c r="G93" s="134"/>
      <c r="H93" s="135"/>
      <c r="I93" s="135"/>
      <c r="J93" s="134">
        <f t="shared" ref="J93:L93" si="30">J80</f>
        <v>-1.7643486243648521</v>
      </c>
      <c r="K93" s="135">
        <f t="shared" si="30"/>
        <v>-5.4554046310929527</v>
      </c>
      <c r="L93" s="135">
        <f t="shared" si="30"/>
        <v>-5.4554046310929358</v>
      </c>
      <c r="M93" s="134"/>
      <c r="N93" s="199"/>
      <c r="O93" s="199"/>
      <c r="P93" s="110">
        <f>P41</f>
        <v>0.36046741318537229</v>
      </c>
      <c r="Q93" s="201">
        <f>Q41</f>
        <v>0.31192513464075705</v>
      </c>
      <c r="R93" s="111">
        <f>R41</f>
        <v>0.31192513464075716</v>
      </c>
      <c r="S93" s="190"/>
      <c r="T93" s="175"/>
    </row>
    <row r="94" spans="1:20" s="69" customFormat="1">
      <c r="A94" s="145" t="s">
        <v>114</v>
      </c>
      <c r="B94" s="120" t="s">
        <v>6</v>
      </c>
      <c r="C94" s="124"/>
      <c r="D94" s="134"/>
      <c r="E94" s="135"/>
      <c r="F94" s="135"/>
      <c r="G94" s="134"/>
      <c r="H94" s="135"/>
      <c r="I94" s="135"/>
      <c r="J94" s="134">
        <f>J93+P93</f>
        <v>-1.4038812111794798</v>
      </c>
      <c r="K94" s="135">
        <f>K93+Q93</f>
        <v>-5.1434794964521959</v>
      </c>
      <c r="L94" s="135">
        <f>L93+R93</f>
        <v>-5.1434794964521791</v>
      </c>
      <c r="M94" s="134"/>
      <c r="N94" s="199"/>
      <c r="O94" s="199"/>
      <c r="P94" s="110"/>
      <c r="Q94" s="201"/>
      <c r="R94" s="111"/>
      <c r="S94" s="191"/>
      <c r="T94" s="175"/>
    </row>
    <row r="95" spans="1:20" s="69" customFormat="1">
      <c r="A95" s="2"/>
      <c r="B95" s="67"/>
      <c r="C95" s="6"/>
      <c r="D95" s="55"/>
      <c r="E95" s="26"/>
      <c r="F95" s="26"/>
      <c r="G95" s="55"/>
      <c r="H95" s="26"/>
      <c r="I95" s="26"/>
      <c r="J95" s="55"/>
      <c r="K95" s="26"/>
      <c r="L95" s="26"/>
      <c r="M95" s="55"/>
      <c r="N95" s="202"/>
      <c r="O95" s="202"/>
      <c r="P95" s="116"/>
      <c r="Q95" s="204"/>
      <c r="R95" s="117"/>
      <c r="S95" s="193"/>
      <c r="T95" s="175"/>
    </row>
    <row r="96" spans="1:20" s="69" customFormat="1">
      <c r="A96" s="145" t="s">
        <v>95</v>
      </c>
      <c r="B96" s="120" t="s">
        <v>6</v>
      </c>
      <c r="C96" s="124"/>
      <c r="D96" s="134"/>
      <c r="E96" s="135"/>
      <c r="F96" s="135"/>
      <c r="G96" s="136">
        <f>G97-P97</f>
        <v>-88.119405897438014</v>
      </c>
      <c r="H96" s="137">
        <f>H97-Q97</f>
        <v>-112.51940589743802</v>
      </c>
      <c r="I96" s="137">
        <f>I97-R97</f>
        <v>-112.01940589743802</v>
      </c>
      <c r="J96" s="134"/>
      <c r="K96" s="135"/>
      <c r="L96" s="135"/>
      <c r="M96" s="134"/>
      <c r="N96" s="199"/>
      <c r="O96" s="199"/>
      <c r="P96" s="106"/>
      <c r="Q96" s="200"/>
      <c r="R96" s="109"/>
      <c r="S96" s="189">
        <f>-119.5</f>
        <v>-119.5</v>
      </c>
      <c r="T96" s="173" t="s">
        <v>128</v>
      </c>
    </row>
    <row r="97" spans="1:20" s="69" customFormat="1">
      <c r="A97" s="146" t="s">
        <v>96</v>
      </c>
      <c r="B97" s="120" t="s">
        <v>6</v>
      </c>
      <c r="C97" s="124"/>
      <c r="D97" s="134"/>
      <c r="E97" s="135"/>
      <c r="F97" s="135"/>
      <c r="G97" s="134">
        <f t="shared" ref="G97:I97" si="31">G81</f>
        <v>-86.589700043360182</v>
      </c>
      <c r="H97" s="135">
        <f t="shared" si="31"/>
        <v>-110.98970004336019</v>
      </c>
      <c r="I97" s="135">
        <f t="shared" si="31"/>
        <v>-110.48970004336019</v>
      </c>
      <c r="J97" s="134"/>
      <c r="K97" s="135"/>
      <c r="L97" s="135"/>
      <c r="M97" s="134"/>
      <c r="N97" s="199"/>
      <c r="O97" s="199"/>
      <c r="P97" s="110">
        <f>P45</f>
        <v>1.5297058540778354</v>
      </c>
      <c r="Q97" s="201">
        <f>Q45</f>
        <v>1.5297058540778354</v>
      </c>
      <c r="R97" s="111">
        <f>R45</f>
        <v>1.5297058540778354</v>
      </c>
      <c r="S97" s="190"/>
      <c r="T97" s="175"/>
    </row>
    <row r="98" spans="1:20" s="69" customFormat="1">
      <c r="A98" s="145" t="s">
        <v>97</v>
      </c>
      <c r="B98" s="120" t="s">
        <v>6</v>
      </c>
      <c r="C98" s="124"/>
      <c r="D98" s="134"/>
      <c r="E98" s="135"/>
      <c r="F98" s="135"/>
      <c r="G98" s="134">
        <f>G97+P97</f>
        <v>-85.059994189282349</v>
      </c>
      <c r="H98" s="135">
        <f>H97+Q97</f>
        <v>-109.45999418928236</v>
      </c>
      <c r="I98" s="135">
        <f>I97+R97</f>
        <v>-108.95999418928236</v>
      </c>
      <c r="J98" s="134"/>
      <c r="K98" s="135"/>
      <c r="L98" s="135"/>
      <c r="M98" s="134"/>
      <c r="N98" s="199"/>
      <c r="O98" s="199"/>
      <c r="P98" s="106"/>
      <c r="Q98" s="200"/>
      <c r="R98" s="109"/>
      <c r="S98" s="190"/>
      <c r="T98" s="175"/>
    </row>
    <row r="99" spans="1:20" s="69" customFormat="1">
      <c r="A99" s="2"/>
      <c r="B99" s="67"/>
      <c r="C99" s="6"/>
      <c r="D99" s="55"/>
      <c r="E99" s="26"/>
      <c r="F99" s="26"/>
      <c r="G99" s="55"/>
      <c r="H99" s="26"/>
      <c r="I99" s="26"/>
      <c r="J99" s="55"/>
      <c r="K99" s="26"/>
      <c r="L99" s="26"/>
      <c r="M99" s="55"/>
      <c r="N99" s="202"/>
      <c r="O99" s="202"/>
      <c r="P99" s="116"/>
      <c r="Q99" s="204"/>
      <c r="R99" s="117"/>
      <c r="S99" s="193"/>
      <c r="T99" s="175"/>
    </row>
    <row r="100" spans="1:20" s="69" customFormat="1">
      <c r="A100" s="145" t="s">
        <v>98</v>
      </c>
      <c r="B100" s="120" t="s">
        <v>6</v>
      </c>
      <c r="C100" s="124"/>
      <c r="D100" s="134"/>
      <c r="E100" s="135"/>
      <c r="F100" s="135"/>
      <c r="G100" s="134"/>
      <c r="H100" s="135"/>
      <c r="I100" s="135"/>
      <c r="J100" s="136">
        <f>J101-P101</f>
        <v>-88.119405897438014</v>
      </c>
      <c r="K100" s="137">
        <f>K101-Q101</f>
        <v>-112.51940589743802</v>
      </c>
      <c r="L100" s="137">
        <f>L101-R101</f>
        <v>-112.01940589743802</v>
      </c>
      <c r="M100" s="134"/>
      <c r="N100" s="199"/>
      <c r="O100" s="199"/>
      <c r="P100" s="106"/>
      <c r="Q100" s="200"/>
      <c r="R100" s="109"/>
      <c r="S100" s="189">
        <f>-119.5</f>
        <v>-119.5</v>
      </c>
      <c r="T100" s="173" t="s">
        <v>128</v>
      </c>
    </row>
    <row r="101" spans="1:20" s="69" customFormat="1">
      <c r="A101" s="146" t="s">
        <v>99</v>
      </c>
      <c r="B101" s="120" t="s">
        <v>6</v>
      </c>
      <c r="C101" s="124"/>
      <c r="D101" s="134"/>
      <c r="E101" s="135"/>
      <c r="F101" s="135"/>
      <c r="G101" s="134"/>
      <c r="H101" s="135"/>
      <c r="I101" s="135"/>
      <c r="J101" s="134">
        <f t="shared" ref="J101:L101" si="32">J81</f>
        <v>-86.589700043360182</v>
      </c>
      <c r="K101" s="135">
        <f t="shared" si="32"/>
        <v>-110.98970004336019</v>
      </c>
      <c r="L101" s="135">
        <f t="shared" si="32"/>
        <v>-110.48970004336019</v>
      </c>
      <c r="M101" s="134"/>
      <c r="N101" s="199"/>
      <c r="O101" s="199"/>
      <c r="P101" s="110">
        <f>P49</f>
        <v>1.5297058540778354</v>
      </c>
      <c r="Q101" s="201">
        <f>Q49</f>
        <v>1.5297058540778354</v>
      </c>
      <c r="R101" s="111">
        <f>R49</f>
        <v>1.5297058540778354</v>
      </c>
      <c r="S101" s="190"/>
      <c r="T101" s="175"/>
    </row>
    <row r="102" spans="1:20" s="69" customFormat="1">
      <c r="A102" s="145" t="s">
        <v>100</v>
      </c>
      <c r="B102" s="120" t="s">
        <v>6</v>
      </c>
      <c r="C102" s="124"/>
      <c r="D102" s="134"/>
      <c r="E102" s="135"/>
      <c r="F102" s="135"/>
      <c r="G102" s="134"/>
      <c r="H102" s="135"/>
      <c r="I102" s="135"/>
      <c r="J102" s="134">
        <f>J101+P101</f>
        <v>-85.059994189282349</v>
      </c>
      <c r="K102" s="135">
        <f>K101+Q101</f>
        <v>-109.45999418928236</v>
      </c>
      <c r="L102" s="135">
        <f>L101+R101</f>
        <v>-108.95999418928236</v>
      </c>
      <c r="M102" s="134"/>
      <c r="N102" s="199"/>
      <c r="O102" s="199"/>
      <c r="P102" s="106"/>
      <c r="Q102" s="200"/>
      <c r="R102" s="109"/>
      <c r="S102" s="191"/>
      <c r="T102" s="175"/>
    </row>
    <row r="103" spans="1:20" s="69" customFormat="1">
      <c r="A103" s="2"/>
      <c r="B103" s="139"/>
      <c r="C103" s="138"/>
      <c r="D103" s="2"/>
      <c r="E103" s="138"/>
      <c r="F103" s="138"/>
      <c r="G103" s="2"/>
      <c r="H103" s="138"/>
      <c r="I103" s="138"/>
      <c r="J103" s="2"/>
      <c r="K103" s="138"/>
      <c r="L103" s="138"/>
      <c r="M103" s="2"/>
      <c r="N103" s="205"/>
      <c r="O103" s="205"/>
      <c r="P103" s="2"/>
      <c r="Q103" s="205"/>
      <c r="R103" s="139"/>
      <c r="S103" s="193"/>
      <c r="T103" s="175"/>
    </row>
    <row r="104" spans="1:20" s="69" customFormat="1">
      <c r="A104" s="145" t="s">
        <v>45</v>
      </c>
      <c r="B104" s="178" t="s">
        <v>85</v>
      </c>
      <c r="C104" s="124"/>
      <c r="D104" s="136">
        <f>D105-P105</f>
        <v>-53.072927318345478</v>
      </c>
      <c r="E104" s="137">
        <f>E105-Q105</f>
        <v>-74.90419181703561</v>
      </c>
      <c r="F104" s="137">
        <f>F105-R105</f>
        <v>-74.404191817035596</v>
      </c>
      <c r="G104" s="105"/>
      <c r="H104" s="140"/>
      <c r="I104" s="140"/>
      <c r="J104" s="105"/>
      <c r="K104" s="140"/>
      <c r="L104" s="140"/>
      <c r="M104" s="105"/>
      <c r="N104" s="206"/>
      <c r="O104" s="206"/>
      <c r="P104" s="105"/>
      <c r="Q104" s="206"/>
      <c r="R104" s="207"/>
      <c r="S104" s="189">
        <f>-113.5+10*LOG10(E8*12)</f>
        <v>-82.455128886876054</v>
      </c>
      <c r="T104" s="173" t="s">
        <v>122</v>
      </c>
    </row>
    <row r="105" spans="1:20" s="69" customFormat="1">
      <c r="A105" s="146" t="s">
        <v>44</v>
      </c>
      <c r="B105" s="178" t="s">
        <v>85</v>
      </c>
      <c r="C105" s="124"/>
      <c r="D105" s="134">
        <f t="shared" ref="D105:F105" si="33">D83</f>
        <v>-51.56336689702735</v>
      </c>
      <c r="E105" s="135">
        <f t="shared" si="33"/>
        <v>-73.401247335176322</v>
      </c>
      <c r="F105" s="135">
        <f t="shared" si="33"/>
        <v>-72.901247335176308</v>
      </c>
      <c r="G105" s="105"/>
      <c r="H105" s="140"/>
      <c r="I105" s="140"/>
      <c r="J105" s="105"/>
      <c r="K105" s="140"/>
      <c r="L105" s="140"/>
      <c r="M105" s="105"/>
      <c r="N105" s="206"/>
      <c r="O105" s="206"/>
      <c r="P105" s="110">
        <f>P53</f>
        <v>1.5095604213181242</v>
      </c>
      <c r="Q105" s="201">
        <f>Q53</f>
        <v>1.502944481859291</v>
      </c>
      <c r="R105" s="111">
        <f>R53</f>
        <v>1.502944481859291</v>
      </c>
      <c r="S105" s="190"/>
      <c r="T105" s="175"/>
    </row>
    <row r="106" spans="1:20" s="69" customFormat="1">
      <c r="A106" s="145" t="s">
        <v>74</v>
      </c>
      <c r="B106" s="178" t="s">
        <v>85</v>
      </c>
      <c r="C106" s="124"/>
      <c r="D106" s="136">
        <f>D105+P105</f>
        <v>-50.053806475709223</v>
      </c>
      <c r="E106" s="137">
        <f>E105+Q105</f>
        <v>-71.898302853317034</v>
      </c>
      <c r="F106" s="137">
        <f>F105+R105</f>
        <v>-71.39830285331702</v>
      </c>
      <c r="G106" s="105"/>
      <c r="H106" s="140"/>
      <c r="I106" s="140"/>
      <c r="J106" s="105"/>
      <c r="K106" s="140"/>
      <c r="L106" s="140"/>
      <c r="M106" s="105"/>
      <c r="N106" s="206"/>
      <c r="O106" s="206"/>
      <c r="P106" s="105"/>
      <c r="Q106" s="206"/>
      <c r="R106" s="207"/>
      <c r="S106" s="189">
        <v>-50</v>
      </c>
      <c r="T106" s="173" t="s">
        <v>122</v>
      </c>
    </row>
    <row r="107" spans="1:20" s="69" customFormat="1">
      <c r="A107" s="2"/>
      <c r="B107" s="67"/>
      <c r="C107" s="6"/>
      <c r="D107" s="55"/>
      <c r="E107" s="26"/>
      <c r="F107" s="26"/>
      <c r="G107" s="2"/>
      <c r="H107" s="138"/>
      <c r="I107" s="138"/>
      <c r="J107" s="2"/>
      <c r="K107" s="138"/>
      <c r="L107" s="138"/>
      <c r="M107" s="2"/>
      <c r="N107" s="205"/>
      <c r="O107" s="205"/>
      <c r="P107" s="2"/>
      <c r="Q107" s="205"/>
      <c r="R107" s="139"/>
      <c r="S107" s="193"/>
      <c r="T107" s="175"/>
    </row>
    <row r="108" spans="1:20" s="69" customFormat="1">
      <c r="A108" s="145" t="s">
        <v>76</v>
      </c>
      <c r="B108" s="178" t="s">
        <v>6</v>
      </c>
      <c r="C108" s="124"/>
      <c r="D108" s="105"/>
      <c r="E108" s="140"/>
      <c r="F108" s="140"/>
      <c r="G108" s="105"/>
      <c r="H108" s="140"/>
      <c r="I108" s="140"/>
      <c r="J108" s="137">
        <f>J109-P109</f>
        <v>-14.989623382539726</v>
      </c>
      <c r="K108" s="137">
        <f>K109-Q109</f>
        <v>-17.578185106379461</v>
      </c>
      <c r="L108" s="137">
        <f>L109-R109</f>
        <v>-17.578185106379451</v>
      </c>
      <c r="M108" s="208"/>
      <c r="N108" s="209"/>
      <c r="O108" s="209"/>
      <c r="P108" s="105"/>
      <c r="Q108" s="206"/>
      <c r="R108" s="207"/>
      <c r="S108" s="189">
        <v>-43</v>
      </c>
      <c r="T108" s="173" t="s">
        <v>132</v>
      </c>
    </row>
    <row r="109" spans="1:20" s="69" customFormat="1">
      <c r="A109" s="146" t="s">
        <v>77</v>
      </c>
      <c r="B109" s="178" t="s">
        <v>6</v>
      </c>
      <c r="C109" s="124"/>
      <c r="D109" s="105"/>
      <c r="E109" s="140"/>
      <c r="F109" s="140"/>
      <c r="G109" s="105"/>
      <c r="H109" s="140"/>
      <c r="I109" s="140"/>
      <c r="J109" s="134">
        <f>J82</f>
        <v>-14.773274493685143</v>
      </c>
      <c r="K109" s="135">
        <f t="shared" ref="K109:L109" si="34">K82</f>
        <v>-17.335394055536199</v>
      </c>
      <c r="L109" s="135">
        <f t="shared" si="34"/>
        <v>-17.335394055536188</v>
      </c>
      <c r="M109" s="210"/>
      <c r="N109" s="211"/>
      <c r="O109" s="211"/>
      <c r="P109" s="110">
        <f>P57</f>
        <v>0.21634888885458275</v>
      </c>
      <c r="Q109" s="201">
        <f>Q57</f>
        <v>0.24279105084326377</v>
      </c>
      <c r="R109" s="111">
        <f>R57</f>
        <v>0.24279105084326366</v>
      </c>
      <c r="S109" s="194"/>
      <c r="T109" s="175"/>
    </row>
    <row r="110" spans="1:20" s="69" customFormat="1">
      <c r="A110" s="145" t="s">
        <v>78</v>
      </c>
      <c r="B110" s="178" t="s">
        <v>6</v>
      </c>
      <c r="C110" s="124"/>
      <c r="D110" s="105"/>
      <c r="E110" s="140"/>
      <c r="F110" s="140"/>
      <c r="G110" s="105"/>
      <c r="H110" s="140"/>
      <c r="I110" s="140"/>
      <c r="J110" s="137">
        <f>J109+P109</f>
        <v>-14.55692560483056</v>
      </c>
      <c r="K110" s="137">
        <f>K109+Q109</f>
        <v>-17.092603004692936</v>
      </c>
      <c r="L110" s="137">
        <f>L109+R109</f>
        <v>-17.092603004692926</v>
      </c>
      <c r="M110" s="208"/>
      <c r="N110" s="209"/>
      <c r="O110" s="209"/>
      <c r="P110" s="105"/>
      <c r="Q110" s="206"/>
      <c r="R110" s="207"/>
      <c r="S110" s="189">
        <v>20</v>
      </c>
      <c r="T110" s="144"/>
    </row>
    <row r="111" spans="1:20" s="69" customFormat="1">
      <c r="A111" s="2"/>
      <c r="B111" s="67"/>
      <c r="C111" s="6"/>
      <c r="D111" s="55"/>
      <c r="E111" s="26"/>
      <c r="F111" s="26"/>
      <c r="G111" s="2"/>
      <c r="H111" s="138"/>
      <c r="I111" s="138"/>
      <c r="J111" s="2"/>
      <c r="K111" s="138"/>
      <c r="L111" s="138"/>
      <c r="M111" s="2"/>
      <c r="N111" s="205"/>
      <c r="O111" s="205"/>
      <c r="P111" s="2"/>
      <c r="Q111" s="205"/>
      <c r="R111" s="139"/>
      <c r="S111" s="193"/>
      <c r="T111" s="175"/>
    </row>
    <row r="112" spans="1:20" s="69" customFormat="1">
      <c r="A112" s="145" t="s">
        <v>79</v>
      </c>
      <c r="B112" s="178" t="s">
        <v>6</v>
      </c>
      <c r="C112" s="124"/>
      <c r="D112" s="105"/>
      <c r="E112" s="140"/>
      <c r="F112" s="140"/>
      <c r="G112" s="105"/>
      <c r="H112" s="140"/>
      <c r="I112" s="140"/>
      <c r="J112" s="134">
        <f>J113-P113</f>
        <v>-17.489623382539726</v>
      </c>
      <c r="K112" s="135">
        <f>K113-Q113</f>
        <v>-21.078185106379461</v>
      </c>
      <c r="L112" s="135">
        <f>L113-R113</f>
        <v>-21.078185106379451</v>
      </c>
      <c r="M112" s="212">
        <f>IF(J112&lt;-43,0,87+2*CEILING(J112,-0.5))</f>
        <v>52</v>
      </c>
      <c r="N112" s="213">
        <f>IF(K112&lt;-43,0,87+2*CEILING(K112,-0.5))</f>
        <v>44</v>
      </c>
      <c r="O112" s="213">
        <f>IF(L112&lt;-43,0,87+2*CEILING(L112,-0.5))</f>
        <v>44</v>
      </c>
      <c r="P112" s="105"/>
      <c r="Q112" s="206"/>
      <c r="R112" s="207"/>
      <c r="S112" s="195"/>
      <c r="T112" s="144" t="s">
        <v>59</v>
      </c>
    </row>
    <row r="113" spans="1:20" s="69" customFormat="1">
      <c r="A113" s="146" t="s">
        <v>80</v>
      </c>
      <c r="B113" s="178" t="s">
        <v>6</v>
      </c>
      <c r="C113" s="124"/>
      <c r="D113" s="105"/>
      <c r="E113" s="140"/>
      <c r="F113" s="140"/>
      <c r="G113" s="105"/>
      <c r="H113" s="140"/>
      <c r="I113" s="140"/>
      <c r="J113" s="134">
        <f>J82</f>
        <v>-14.773274493685143</v>
      </c>
      <c r="K113" s="135">
        <f t="shared" ref="K113:L113" si="35">K82</f>
        <v>-17.335394055536199</v>
      </c>
      <c r="L113" s="135">
        <f t="shared" si="35"/>
        <v>-17.335394055536188</v>
      </c>
      <c r="M113" s="214"/>
      <c r="N113" s="215"/>
      <c r="O113" s="215"/>
      <c r="P113" s="110">
        <f>P61</f>
        <v>2.7163488888545828</v>
      </c>
      <c r="Q113" s="201">
        <f>Q61</f>
        <v>3.7427910508432638</v>
      </c>
      <c r="R113" s="111">
        <f>R61</f>
        <v>3.7427910508432638</v>
      </c>
      <c r="S113" s="194"/>
      <c r="T113" s="175"/>
    </row>
    <row r="114" spans="1:20" s="69" customFormat="1">
      <c r="A114" s="145" t="s">
        <v>81</v>
      </c>
      <c r="B114" s="178" t="s">
        <v>6</v>
      </c>
      <c r="C114" s="124"/>
      <c r="D114" s="105"/>
      <c r="E114" s="140"/>
      <c r="F114" s="140"/>
      <c r="G114" s="105"/>
      <c r="H114" s="140"/>
      <c r="I114" s="140"/>
      <c r="J114" s="134">
        <f>J113+P113</f>
        <v>-12.05692560483056</v>
      </c>
      <c r="K114" s="135">
        <f>K113+Q113</f>
        <v>-13.592603004692934</v>
      </c>
      <c r="L114" s="135">
        <f>L113+R113</f>
        <v>-13.592603004692924</v>
      </c>
      <c r="M114" s="212">
        <f>IF(J114&lt;-43,0,87+2*CEILING(J114,-0.5))</f>
        <v>62</v>
      </c>
      <c r="N114" s="213">
        <f>IF(K114&lt;-43,0,87+2*CEILING(K114,-0.5))</f>
        <v>59</v>
      </c>
      <c r="O114" s="213">
        <f>IF(L114&lt;-43,0,87+2*CEILING(L114,-0.5))</f>
        <v>59</v>
      </c>
      <c r="P114" s="105"/>
      <c r="Q114" s="206"/>
      <c r="R114" s="207"/>
      <c r="S114" s="195"/>
      <c r="T114" s="144" t="s">
        <v>59</v>
      </c>
    </row>
    <row r="115" spans="1:20" s="69" customFormat="1">
      <c r="A115" s="2"/>
      <c r="B115" s="67"/>
      <c r="C115" s="6"/>
      <c r="D115" s="2"/>
      <c r="E115" s="138"/>
      <c r="F115" s="138"/>
      <c r="G115" s="2"/>
      <c r="H115" s="138"/>
      <c r="I115" s="138"/>
      <c r="J115" s="55"/>
      <c r="K115" s="26"/>
      <c r="L115" s="26"/>
      <c r="M115" s="4" t="s">
        <v>87</v>
      </c>
      <c r="N115" s="216"/>
      <c r="O115" s="216"/>
      <c r="P115" s="2"/>
      <c r="Q115" s="205"/>
      <c r="R115" s="139"/>
      <c r="S115" s="139"/>
      <c r="T115" s="141"/>
    </row>
    <row r="116" spans="1:20" ht="13.5" thickBot="1">
      <c r="A116" s="30" t="s">
        <v>27</v>
      </c>
      <c r="B116" s="54"/>
      <c r="C116" s="31"/>
      <c r="D116" s="30"/>
      <c r="E116" s="31"/>
      <c r="F116" s="31"/>
      <c r="G116" s="52"/>
      <c r="H116" s="29"/>
      <c r="I116" s="29"/>
      <c r="J116" s="52"/>
      <c r="K116" s="29"/>
      <c r="L116" s="29"/>
      <c r="M116" s="217"/>
      <c r="N116" s="62"/>
      <c r="O116" s="62"/>
      <c r="P116" s="52"/>
      <c r="Q116" s="29"/>
      <c r="R116" s="53"/>
      <c r="S116" s="53"/>
      <c r="T116" s="18" t="s">
        <v>28</v>
      </c>
    </row>
    <row r="125" spans="1:20">
      <c r="T125" s="12" t="s">
        <v>47</v>
      </c>
    </row>
  </sheetData>
  <mergeCells count="46">
    <mergeCell ref="D2:F2"/>
    <mergeCell ref="G2:I2"/>
    <mergeCell ref="J2:L2"/>
    <mergeCell ref="E3:F3"/>
    <mergeCell ref="H3:I3"/>
    <mergeCell ref="K3:L3"/>
    <mergeCell ref="D16:F16"/>
    <mergeCell ref="G16:I16"/>
    <mergeCell ref="J16:L16"/>
    <mergeCell ref="E17:F17"/>
    <mergeCell ref="H17:I17"/>
    <mergeCell ref="K17:L17"/>
    <mergeCell ref="D25:F25"/>
    <mergeCell ref="G25:I25"/>
    <mergeCell ref="J25:L25"/>
    <mergeCell ref="M25:O25"/>
    <mergeCell ref="E26:F26"/>
    <mergeCell ref="H26:I26"/>
    <mergeCell ref="K26:L26"/>
    <mergeCell ref="N26:O26"/>
    <mergeCell ref="E35:F35"/>
    <mergeCell ref="H35:I35"/>
    <mergeCell ref="K35:L35"/>
    <mergeCell ref="N35:O35"/>
    <mergeCell ref="Q35:R35"/>
    <mergeCell ref="D34:F34"/>
    <mergeCell ref="G34:I34"/>
    <mergeCell ref="J34:L34"/>
    <mergeCell ref="M34:O34"/>
    <mergeCell ref="P34:R34"/>
    <mergeCell ref="D71:F71"/>
    <mergeCell ref="G71:I71"/>
    <mergeCell ref="J71:L71"/>
    <mergeCell ref="E72:F72"/>
    <mergeCell ref="H72:I72"/>
    <mergeCell ref="K72:L72"/>
    <mergeCell ref="E87:F87"/>
    <mergeCell ref="H87:I87"/>
    <mergeCell ref="K87:L87"/>
    <mergeCell ref="N87:O87"/>
    <mergeCell ref="Q87:R87"/>
    <mergeCell ref="D86:F86"/>
    <mergeCell ref="G86:I86"/>
    <mergeCell ref="J86:L86"/>
    <mergeCell ref="M86:O86"/>
    <mergeCell ref="P86:R86"/>
  </mergeCells>
  <conditionalFormatting sqref="D104:F104">
    <cfRule type="cellIs" dxfId="7" priority="1" stopIfTrue="1" operator="lessThan">
      <formula>$S$104</formula>
    </cfRule>
  </conditionalFormatting>
  <conditionalFormatting sqref="D106:F106">
    <cfRule type="cellIs" dxfId="6" priority="2" stopIfTrue="1" operator="greaterThan">
      <formula>$S$106</formula>
    </cfRule>
  </conditionalFormatting>
  <conditionalFormatting sqref="G88:I88">
    <cfRule type="cellIs" dxfId="5" priority="6" stopIfTrue="1" operator="lessThan">
      <formula>$S$88</formula>
    </cfRule>
  </conditionalFormatting>
  <conditionalFormatting sqref="G96:I96">
    <cfRule type="cellIs" dxfId="4" priority="4" stopIfTrue="1" operator="lessThan">
      <formula>$S$96</formula>
    </cfRule>
  </conditionalFormatting>
  <conditionalFormatting sqref="J92:L92">
    <cfRule type="cellIs" dxfId="3" priority="5" stopIfTrue="1" operator="lessThan">
      <formula>$S$92</formula>
    </cfRule>
  </conditionalFormatting>
  <conditionalFormatting sqref="J100:L100">
    <cfRule type="cellIs" dxfId="2" priority="3" stopIfTrue="1" operator="lessThan">
      <formula>$S$100</formula>
    </cfRule>
  </conditionalFormatting>
  <conditionalFormatting sqref="T116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10.5.2.1-1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2024-08-29T21:58:11Z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2024-02-02T10:55:28Z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d6cb6296-b7f5-49fd-be85-4962cff9a5e0</vt:lpwstr>
  </property>
  <property fmtid="{D5CDD505-2E9C-101B-9397-08002B2CF9AE}" pid="13" name="MSIP_Label_9764cdcd-3664-4d05-9615-7cbf65a4f0a8_ContentBits">
    <vt:lpwstr>0</vt:lpwstr>
  </property>
</Properties>
</file>